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Q_РЭ_0026ТПЛО\Стоимость\"/>
    </mc:Choice>
  </mc:AlternateContent>
  <bookViews>
    <workbookView xWindow="240" yWindow="15" windowWidth="16095" windowHeight="9660" activeTab="5"/>
  </bookViews>
  <sheets>
    <sheet name="ССРСС" sheetId="7" r:id="rId1"/>
    <sheet name="СМР КЛ " sheetId="2" r:id="rId2"/>
    <sheet name="СМР Узлы учета " sheetId="3" r:id="rId3"/>
    <sheet name="ПНР КЛ" sheetId="4" r:id="rId4"/>
    <sheet name="ПНР " sheetId="5" r:id="rId5"/>
    <sheet name="ПИР" sheetId="8" r:id="rId6"/>
  </sheets>
  <calcPr calcId="162913"/>
</workbook>
</file>

<file path=xl/calcChain.xml><?xml version="1.0" encoding="utf-8"?>
<calcChain xmlns="http://schemas.openxmlformats.org/spreadsheetml/2006/main">
  <c r="Q35" i="7" l="1"/>
  <c r="Q38" i="7" l="1"/>
  <c r="O37" i="7"/>
  <c r="Q37" i="7" s="1"/>
  <c r="O36" i="7"/>
  <c r="J34" i="7"/>
  <c r="J39" i="7" s="1"/>
  <c r="I34" i="7"/>
  <c r="O31" i="7"/>
  <c r="Q31" i="7" s="1"/>
  <c r="Q30" i="7"/>
  <c r="O26" i="7"/>
  <c r="O27" i="7" s="1"/>
  <c r="Q25" i="7"/>
  <c r="Q24" i="7"/>
  <c r="J20" i="7"/>
  <c r="J21" i="7" s="1"/>
  <c r="J27" i="7" s="1"/>
  <c r="J32" i="7" s="1"/>
  <c r="I20" i="7"/>
  <c r="I21" i="7" s="1"/>
  <c r="I27" i="7" s="1"/>
  <c r="I32" i="7" s="1"/>
  <c r="Q19" i="7"/>
  <c r="Q18" i="7"/>
  <c r="Q34" i="7" l="1"/>
  <c r="Q20" i="7"/>
  <c r="Q21" i="7" s="1"/>
  <c r="Q26" i="7"/>
  <c r="O39" i="7"/>
  <c r="I39" i="7"/>
  <c r="I40" i="7"/>
  <c r="J40" i="7"/>
  <c r="Q36" i="7"/>
  <c r="O32" i="7"/>
  <c r="Q39" i="7" l="1"/>
  <c r="Q27" i="7"/>
  <c r="Q32" i="7" s="1"/>
  <c r="O40" i="7"/>
  <c r="Q40" i="7" s="1"/>
</calcChain>
</file>

<file path=xl/sharedStrings.xml><?xml version="1.0" encoding="utf-8"?>
<sst xmlns="http://schemas.openxmlformats.org/spreadsheetml/2006/main" count="6204" uniqueCount="1908">
  <si>
    <t>ООО «Сетевое предприятие «Росэнерго»</t>
  </si>
  <si>
    <t xml:space="preserve">Заказчик       </t>
  </si>
  <si>
    <t>(наименование организации)</t>
  </si>
  <si>
    <t>Утвержден</t>
  </si>
  <si>
    <t>Сводный сметный расчет сметной стоимостью</t>
  </si>
  <si>
    <t>7 605</t>
  </si>
  <si>
    <t>тыс. руб.</t>
  </si>
  <si>
    <t>(ссылка на документ об утверждении)</t>
  </si>
  <si>
    <t>СВОДНЫЙ СМЕТНЫЙ РАСЧЕТ СТОИМОСТИ СТРОИТЕЛЬСТВА № ССРСС-</t>
  </si>
  <si>
    <t xml:space="preserve">«Строительство двух кабельных линий 0,4 кВ и организация узлов учета, для технологического присоединения энергопринимающих устройств ООО «СМЭУ "Заневка"» по адресу: Ленинградская область, Всеволожский муниципальный  район, городское поселение Янино-1, ул. 1-я линия, кадастровый номер 47:00:0000000:3.                                                                </t>
  </si>
  <si>
    <t xml:space="preserve">(наименование объекта капитального строительства) </t>
  </si>
  <si>
    <t>Составлен в текущем уровне цен</t>
  </si>
  <si>
    <t>4 квартал 2025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</si>
  <si>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</si>
  <si>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</si>
  <si>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</si>
  <si>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</si>
  <si>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 xml:space="preserve">строительных (ремонтно-строительных, ремонтно-реставрационных) работ                                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</si>
  <si>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</si>
  <si>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</si>
  <si>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</si>
  <si>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</si>
  <si>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</si>
  <si>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</si>
  <si>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</si>
  <si>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</si>
  <si>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</si>
  <si>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</si>
  <si>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</si>
  <si>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</si>
  <si>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 xml:space="preserve">Глава 4. </t>
  </si>
  <si>
    <t xml:space="preserve">                                                                 Объекты энергетического хозяйства</t>
  </si>
  <si>
    <t xml:space="preserve">Строительство КЛ-0,4 кВ </t>
  </si>
  <si>
    <t>0</t>
  </si>
  <si>
    <t>Организация узлов учета</t>
  </si>
  <si>
    <t>Итого по главе 4</t>
  </si>
  <si>
    <t>Итого по главам 1 - 4</t>
  </si>
  <si>
    <t xml:space="preserve">Глава 9. </t>
  </si>
  <si>
    <t xml:space="preserve">                                                                 Прочие работы и затраты</t>
  </si>
  <si>
    <t>Строительство КЛ-0,4 кВ (Пусконаладочные работы)</t>
  </si>
  <si>
    <t xml:space="preserve">Узлы учета (Пусконаладочные работы) </t>
  </si>
  <si>
    <t>Итого по главе 9</t>
  </si>
  <si>
    <t>Итого по главам 1 - 9</t>
  </si>
  <si>
    <t xml:space="preserve">Глава 12. </t>
  </si>
  <si>
    <t xml:space="preserve">                                                                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                                                                                                                                                         </t>
  </si>
  <si>
    <t>ПИР</t>
  </si>
  <si>
    <t>Итого по главе 12</t>
  </si>
  <si>
    <t>Итого по главам 1 - 12</t>
  </si>
  <si>
    <t xml:space="preserve">Глава 14 Налоги и обязательные платежи </t>
  </si>
  <si>
    <t>Налог 22% от п. 1</t>
  </si>
  <si>
    <t>Налог 22% от п. 2</t>
  </si>
  <si>
    <t>Налог 22% от п. 3</t>
  </si>
  <si>
    <t>9</t>
  </si>
  <si>
    <t>Налог 22% от п. 4</t>
  </si>
  <si>
    <t>10</t>
  </si>
  <si>
    <t>Налог 22% от п. 5</t>
  </si>
  <si>
    <t>ФЗ от 28.11.2025 № 425-ФЗ</t>
  </si>
  <si>
    <t>Всего " Налоги и обязательные платежи " 22%</t>
  </si>
  <si>
    <t>Всего по сводному сметному расчету стоимости строительства</t>
  </si>
  <si>
    <t>Составил:</t>
  </si>
  <si>
    <t>[подпись (инициалы, фамилия)]</t>
  </si>
  <si>
    <t>Проверил: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</si>
  <si>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</si>
  <si>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</si>
  <si>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</si>
  <si>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</si>
  <si>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</si>
  <si>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490/пр; Приказ Минстроя России от 12.11.2025 № 696/пр; Приказ Минстроя России от 07.07.2022 № 557/пр; Приказ Минстроя России от 30.01.2024 № 55/пр; Приказ Минстроя России от 23.01.2025 № 30/пр; Приказ Минстроя России от 02.09.2021 № 636/пр, Приказ Минстроя России от 26.07.2022 № 611/пр; 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</si>
  <si>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   </t>
  </si>
  <si>
    <t>Письмо Минстроя России от 21.11.2025 № 71782-ИФ/09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</si>
  <si>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                               </t>
  </si>
  <si>
    <t>Распоряжение Комитета по строительству Администрации Ленинградской области  от 06.05.2025 № 126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</si>
  <si>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</si>
  <si>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</si>
  <si>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</si>
  <si>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</si>
  <si>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</si>
  <si>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</si>
  <si>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</si>
  <si>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</si>
  <si>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</si>
  <si>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</si>
  <si>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</si>
  <si>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</si>
  <si>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</si>
  <si>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Проект шифр 25-001-ЭС</t>
  </si>
  <si>
    <t>(проектная и (или) иная техническая документация)</t>
  </si>
  <si>
    <t>Сметная стоимость</t>
  </si>
  <si>
    <t>6 610,13</t>
  </si>
  <si>
    <t>Средства на оплату труда рабочих</t>
  </si>
  <si>
    <t>512,59</t>
  </si>
  <si>
    <t xml:space="preserve">   в том числе:</t>
  </si>
  <si>
    <t>Средства на оплату труда машинистов</t>
  </si>
  <si>
    <t>257,9</t>
  </si>
  <si>
    <t xml:space="preserve">   строительных работ</t>
  </si>
  <si>
    <t>6 048,68</t>
  </si>
  <si>
    <t>Нормативные затраты труда рабочих</t>
  </si>
  <si>
    <t>966,62944</t>
  </si>
  <si>
    <t>чел.-ч</t>
  </si>
  <si>
    <t xml:space="preserve">   монтажных работ</t>
  </si>
  <si>
    <t>561,45</t>
  </si>
  <si>
    <t>Нормативные затраты труда машинистов</t>
  </si>
  <si>
    <t>383,529664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</si>
  <si>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</si>
  <si>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</si>
  <si>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</si>
  <si>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</si>
  <si>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</si>
  <si>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</si>
  <si>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</si>
  <si>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</si>
  <si>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</si>
  <si>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</si>
  <si>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 xml:space="preserve">на единицу измерения в базисном уровне цен    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</si>
  <si>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</si>
  <si>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</si>
  <si>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</si>
  <si>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кабельной линии</t>
  </si>
  <si>
    <t>11</t>
  </si>
  <si>
    <t>12</t>
  </si>
  <si>
    <t>Строительство кабельной линии открыто в земле</t>
  </si>
  <si>
    <t>ГЭСН01-02-058-02</t>
  </si>
  <si>
    <r>
      <rPr>
        <b/>
        <sz val="10"/>
        <color theme="1"/>
        <rFont val="Times New Roman"/>
        <family val="2"/>
      </rPr>
      <t xml:space="preserve">Копание ям вручную без креплений для стоек и столбов: без откосов глубиной до 0,7 м, группа грунтов 2
</t>
    </r>
    <r>
      <rPr>
        <sz val="10"/>
        <color theme="1"/>
        <rFont val="Times New Roman"/>
        <family val="2"/>
      </rPr>
      <t>V=6/100</t>
    </r>
  </si>
  <si>
    <t>100 м3</t>
  </si>
  <si>
    <t>0,06</t>
  </si>
  <si>
    <t>ОТ (ЗТ)</t>
  </si>
  <si>
    <t>16,8</t>
  </si>
  <si>
    <t>7 696,75</t>
  </si>
  <si>
    <t>1-100-20</t>
  </si>
  <si>
    <t>Средний разряд работы 2,0</t>
  </si>
  <si>
    <t>280</t>
  </si>
  <si>
    <t>458,14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</si>
  <si>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</si>
  <si>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</si>
  <si>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</si>
  <si>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</si>
  <si>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</si>
  <si>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89%</t>
  </si>
  <si>
    <t>6 850,11</t>
  </si>
  <si>
    <t>Пр/774-001.2</t>
  </si>
  <si>
    <t>СП Земляные работы, выполняемые ручным способом</t>
  </si>
  <si>
    <t>40%</t>
  </si>
  <si>
    <t>3 078,70</t>
  </si>
  <si>
    <t>Всего по позиции</t>
  </si>
  <si>
    <t>293 759,33</t>
  </si>
  <si>
    <t>17 625,56</t>
  </si>
  <si>
    <t>ГЭСН01-01-009-23</t>
  </si>
  <si>
    <r>
      <rPr>
        <b/>
        <sz val="10"/>
        <color theme="1"/>
        <rFont val="Times New Roman"/>
        <family val="2"/>
      </rPr>
      <t xml:space="preserve">Разработка траншей экскаватором "обратная лопата" с ковшом вместимостью 0,25 м3, группа грунтов: 2
</t>
    </r>
    <r>
      <rPr>
        <sz val="10"/>
        <color theme="1"/>
        <rFont val="Times New Roman"/>
        <family val="2"/>
      </rPr>
      <t>V=30/1 000</t>
    </r>
  </si>
  <si>
    <t>1000 м3</t>
  </si>
  <si>
    <t>0,03</t>
  </si>
  <si>
    <t>ЭМ</t>
  </si>
  <si>
    <t>1 329,02</t>
  </si>
  <si>
    <t>ОТм (ЗТм)</t>
  </si>
  <si>
    <t>1,35</t>
  </si>
  <si>
    <t>873,83</t>
  </si>
  <si>
    <t>[91.01.05-106]</t>
  </si>
  <si>
    <t>Экскаваторы одноковшовые дизельные на пневмоколесном ходу, объем ковша 0,25 м3</t>
  </si>
  <si>
    <t>маш.-ч</t>
  </si>
  <si>
    <t>45</t>
  </si>
  <si>
    <t>800,37</t>
  </si>
  <si>
    <t>1,23</t>
  </si>
  <si>
    <t>984,46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</si>
  <si>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</si>
  <si>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</si>
  <si>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647,28</t>
  </si>
  <si>
    <t>2 202,85</t>
  </si>
  <si>
    <t>Пр/812-001.1-1</t>
  </si>
  <si>
    <t>НР Земляные работы, выполняемые механизированным способом</t>
  </si>
  <si>
    <t>92%</t>
  </si>
  <si>
    <t>803,92</t>
  </si>
  <si>
    <t>Пр/774-001.1</t>
  </si>
  <si>
    <t>СП Земляные работы, выполняемые механизированным способом</t>
  </si>
  <si>
    <t>46%</t>
  </si>
  <si>
    <t>401,96</t>
  </si>
  <si>
    <t>113 624,33</t>
  </si>
  <si>
    <t>3 408,73</t>
  </si>
  <si>
    <t>ГЭСНм08-02-142-01</t>
  </si>
  <si>
    <r>
      <rPr>
        <b/>
        <sz val="10"/>
        <color theme="1"/>
        <rFont val="Times New Roman"/>
        <family val="2"/>
      </rPr>
      <t xml:space="preserve">Устройство постели при одном кабеле в траншее
</t>
    </r>
    <r>
      <rPr>
        <sz val="10"/>
        <color theme="1"/>
        <rFont val="Times New Roman"/>
        <family val="2"/>
      </rPr>
      <t>V=58/100</t>
    </r>
  </si>
  <si>
    <t>100 м</t>
  </si>
  <si>
    <t>0,58</t>
  </si>
  <si>
    <t>3,074</t>
  </si>
  <si>
    <t>1 692,58</t>
  </si>
  <si>
    <t>1-100-38</t>
  </si>
  <si>
    <t>Средний разряд работы 3,8</t>
  </si>
  <si>
    <t>5,3</t>
  </si>
  <si>
    <t>550,61</t>
  </si>
  <si>
    <t>1 485,27</t>
  </si>
  <si>
    <t>2,262</t>
  </si>
  <si>
    <t>1 274,00</t>
  </si>
  <si>
    <t>91.14.02-001</t>
  </si>
  <si>
    <t>Автомобили бортовые, грузоподъемность до 5 т</t>
  </si>
  <si>
    <t>3,9</t>
  </si>
  <si>
    <t>656,62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</si>
  <si>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</si>
  <si>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</si>
  <si>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563,22</t>
  </si>
  <si>
    <t>4 451,85</t>
  </si>
  <si>
    <t>3.1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</si>
  <si>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</si>
  <si>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</si>
  <si>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33,85</t>
  </si>
  <si>
    <t>2 966,58</t>
  </si>
  <si>
    <t>Пр/812-049.3-1</t>
  </si>
  <si>
    <t>НР Электротехнические установки на других объектах</t>
  </si>
  <si>
    <t>97%</t>
  </si>
  <si>
    <t>2 877,58</t>
  </si>
  <si>
    <t>Пр/774-049.3</t>
  </si>
  <si>
    <t>СП Электротехнические установки на других объектах</t>
  </si>
  <si>
    <t>51%</t>
  </si>
  <si>
    <t>1 512,96</t>
  </si>
  <si>
    <t>15 303,86</t>
  </si>
  <si>
    <t>8 876,24</t>
  </si>
  <si>
    <t>ГЭСНм08-02-142-02</t>
  </si>
  <si>
    <r>
      <rPr>
        <b/>
        <sz val="10"/>
        <color theme="1"/>
        <rFont val="Times New Roman"/>
        <family val="2"/>
      </rPr>
      <t xml:space="preserve">На каждый последующий кабель добавлять к норме 08-02-142-01
</t>
    </r>
    <r>
      <rPr>
        <sz val="10"/>
        <color theme="1"/>
        <rFont val="Times New Roman"/>
        <family val="2"/>
      </rPr>
      <t>V=58/100</t>
    </r>
  </si>
  <si>
    <t>1,1542</t>
  </si>
  <si>
    <t>635,51</t>
  </si>
  <si>
    <t>1,99</t>
  </si>
  <si>
    <t>30,47</t>
  </si>
  <si>
    <t>0,0464</t>
  </si>
  <si>
    <t>26,13</t>
  </si>
  <si>
    <t>0,08</t>
  </si>
  <si>
    <t>692,11</t>
  </si>
  <si>
    <t>4.1</t>
  </si>
  <si>
    <t>12,71</t>
  </si>
  <si>
    <t>661,64</t>
  </si>
  <si>
    <t>641,79</t>
  </si>
  <si>
    <t>337,44</t>
  </si>
  <si>
    <t>2 903,53</t>
  </si>
  <si>
    <t>1 684,05</t>
  </si>
  <si>
    <t>02.3.01.02-1104</t>
  </si>
  <si>
    <r>
      <rPr>
        <b/>
        <sz val="10"/>
        <color theme="1"/>
        <rFont val="Times New Roman"/>
        <family val="2"/>
      </rPr>
      <t xml:space="preserve">Песок природный для строительных работ I класс, средний
</t>
    </r>
    <r>
      <rPr>
        <sz val="10"/>
        <color theme="1"/>
        <rFont val="Times New Roman"/>
        <family val="2"/>
      </rPr>
      <t>V=6+6</t>
    </r>
  </si>
  <si>
    <t>м3</t>
  </si>
  <si>
    <t>685,40</t>
  </si>
  <si>
    <t>8 224,80</t>
  </si>
  <si>
    <t>ГЭСНм08-02-140-01</t>
  </si>
  <si>
    <r>
      <rPr>
        <b/>
        <sz val="10"/>
        <color theme="1"/>
        <rFont val="Times New Roman"/>
        <family val="2"/>
      </rPr>
      <t xml:space="preserve">Кабель до 64/110 кВ с изоляцией из сшитого полиэтилена в траншее
</t>
    </r>
    <r>
      <rPr>
        <sz val="10"/>
        <color theme="1"/>
        <rFont val="Times New Roman"/>
        <family val="2"/>
      </rPr>
      <t>V=((58-12)*2)/100</t>
    </r>
  </si>
  <si>
    <t>0,92</t>
  </si>
  <si>
    <t>47,8124</t>
  </si>
  <si>
    <t>26 928,90</t>
  </si>
  <si>
    <t>1-100-40</t>
  </si>
  <si>
    <t>Средний разряд работы 4,0</t>
  </si>
  <si>
    <t>51,97</t>
  </si>
  <si>
    <t>7 653,02</t>
  </si>
  <si>
    <t>8,1604</t>
  </si>
  <si>
    <t>4 785,48</t>
  </si>
  <si>
    <t>91.05.05-015</t>
  </si>
  <si>
    <t>Краны на автомобильном ходу, грузоподъемность 16 т</t>
  </si>
  <si>
    <t>2,03</t>
  </si>
  <si>
    <t>1,8676</t>
  </si>
  <si>
    <t>1 631,99</t>
  </si>
  <si>
    <t>3 047,90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</si>
  <si>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</si>
  <si>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</si>
  <si>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756,56</t>
  </si>
  <si>
    <t>1 412,95</t>
  </si>
  <si>
    <t>[91.06.01-002]</t>
  </si>
  <si>
    <t>Домкраты гидравлические, грузоподъемность 6,3-25 т</t>
  </si>
  <si>
    <t>2,63</t>
  </si>
  <si>
    <t>2,4196</t>
  </si>
  <si>
    <t>0,54</t>
  </si>
  <si>
    <t>1,59</t>
  </si>
  <si>
    <t>0,86</t>
  </si>
  <si>
    <t>2,08</t>
  </si>
  <si>
    <t>[91.06.03-011]</t>
  </si>
  <si>
    <t>Лебедки-прицепы гидравлические для протяжки кабеля, тяговое усилие 5 т</t>
  </si>
  <si>
    <t>2,96</t>
  </si>
  <si>
    <t>2,7232</t>
  </si>
  <si>
    <t>540,97</t>
  </si>
  <si>
    <t>1,29</t>
  </si>
  <si>
    <t>697,85</t>
  </si>
  <si>
    <t>1 900,39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</si>
  <si>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</si>
  <si>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</si>
  <si>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500,17</t>
  </si>
  <si>
    <t>1 362,06</t>
  </si>
  <si>
    <t>[91.11.01-021]</t>
  </si>
  <si>
    <t>Устройства подталкивающие для протяжки кабеля, тяговое усилие 800 кг</t>
  </si>
  <si>
    <t>3,34</t>
  </si>
  <si>
    <t>3,0728</t>
  </si>
  <si>
    <t>113,28</t>
  </si>
  <si>
    <t>1,21</t>
  </si>
  <si>
    <t>137,07</t>
  </si>
  <si>
    <t>421,19</t>
  </si>
  <si>
    <t>0,8464</t>
  </si>
  <si>
    <t>555,76</t>
  </si>
  <si>
    <t>476,71</t>
  </si>
  <si>
    <t>[91.15.03-014]</t>
  </si>
  <si>
    <t>Тракторы на пневмоколесном ходу, мощность 59 кВт (80 л.с.)</t>
  </si>
  <si>
    <t>487,94</t>
  </si>
  <si>
    <t>629,44</t>
  </si>
  <si>
    <t>1 714,09</t>
  </si>
  <si>
    <t>1 533,76</t>
  </si>
  <si>
    <t>[91.17.04-042]</t>
  </si>
  <si>
    <t>Аппараты для газовой сварки и резки</t>
  </si>
  <si>
    <t>2,4</t>
  </si>
  <si>
    <t>2,208</t>
  </si>
  <si>
    <t>4,35</t>
  </si>
  <si>
    <t>5,26</t>
  </si>
  <si>
    <t>11,61</t>
  </si>
  <si>
    <t>М</t>
  </si>
  <si>
    <t>202,66</t>
  </si>
  <si>
    <t>[01.3.02.09-0022]</t>
  </si>
  <si>
    <t>Пропан-бутан смесь техническая</t>
  </si>
  <si>
    <t>кг</t>
  </si>
  <si>
    <t>2,7</t>
  </si>
  <si>
    <t>2,484</t>
  </si>
  <si>
    <t>41,38</t>
  </si>
  <si>
    <t>1,71</t>
  </si>
  <si>
    <t>70,76</t>
  </si>
  <si>
    <t>175,77</t>
  </si>
  <si>
    <t>[08.3.03.06-0002]</t>
  </si>
  <si>
    <t>Проволока горячекатаная в мотках, диаметр 6,3-6,5 мм</t>
  </si>
  <si>
    <t>т</t>
  </si>
  <si>
    <t>0,0005</t>
  </si>
  <si>
    <t>0,00046</t>
  </si>
  <si>
    <t>60 258,20</t>
  </si>
  <si>
    <t>0,97</t>
  </si>
  <si>
    <t>58 450,45</t>
  </si>
  <si>
    <t>26,89</t>
  </si>
  <si>
    <t>39 570,06</t>
  </si>
  <si>
    <t>6.1</t>
  </si>
  <si>
    <t>538,58</t>
  </si>
  <si>
    <t>31 714,38</t>
  </si>
  <si>
    <t>30 762,95</t>
  </si>
  <si>
    <t>16 174,33</t>
  </si>
  <si>
    <t>94 615,13</t>
  </si>
  <si>
    <t>87 045,92</t>
  </si>
  <si>
    <t>ГЭСН34-02-003-01</t>
  </si>
  <si>
    <r>
      <rPr>
        <b/>
        <sz val="10"/>
        <color theme="1"/>
        <rFont val="Times New Roman"/>
        <family val="2"/>
      </rPr>
      <t xml:space="preserve">Устройство трубопроводов из полиэтиленовых труб: до 2 отверстий
</t>
    </r>
    <r>
      <rPr>
        <sz val="10"/>
        <color theme="1"/>
        <rFont val="Times New Roman"/>
        <family val="2"/>
      </rPr>
      <t>V=(12*2)/1000</t>
    </r>
  </si>
  <si>
    <t>канал.км</t>
  </si>
  <si>
    <t>0,024</t>
  </si>
  <si>
    <t>3,192</t>
  </si>
  <si>
    <t>1 583,14</t>
  </si>
  <si>
    <t>1-100-29</t>
  </si>
  <si>
    <t>Средний разряд работы 2,9</t>
  </si>
  <si>
    <t>133</t>
  </si>
  <si>
    <t>495,97</t>
  </si>
  <si>
    <t>33,22</t>
  </si>
  <si>
    <t>01.3.01.01-0002</t>
  </si>
  <si>
    <t>Бензин автомобильный АИ-98, АИ-95</t>
  </si>
  <si>
    <t>0,0008</t>
  </si>
  <si>
    <t>0,0000192</t>
  </si>
  <si>
    <t>64 494,01</t>
  </si>
  <si>
    <t>1,24</t>
  </si>
  <si>
    <t>[11.1.03.01-0067]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</si>
  <si>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</si>
  <si>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0,00192</t>
  </si>
  <si>
    <t>16 655,00</t>
  </si>
  <si>
    <t>31,98</t>
  </si>
  <si>
    <t>1 616,36</t>
  </si>
  <si>
    <t>7.1</t>
  </si>
  <si>
    <t>24.4.01.03-0006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</si>
  <si>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SN96, предельное усилие протяжки F70, диаметр 110 мм, толщина стенки 10,6 мм</t>
  </si>
  <si>
    <t>м</t>
  </si>
  <si>
    <t>1 000</t>
  </si>
  <si>
    <t>24</t>
  </si>
  <si>
    <t>1 555,40</t>
  </si>
  <si>
    <t>37 329,60</t>
  </si>
  <si>
    <t>Пр/812-028.0-1</t>
  </si>
  <si>
    <t>НР Сооружения связи, радиовещания и телевидения</t>
  </si>
  <si>
    <t>98%</t>
  </si>
  <si>
    <t>1 551,48</t>
  </si>
  <si>
    <t>Пр/774-028.0</t>
  </si>
  <si>
    <t>СП Сооружения связи, радиовещания и телевидения</t>
  </si>
  <si>
    <t>58%</t>
  </si>
  <si>
    <t>918,22</t>
  </si>
  <si>
    <t>1 725 652,50</t>
  </si>
  <si>
    <t>41 415,66</t>
  </si>
  <si>
    <t>ГЭСНм08-02-148-04</t>
  </si>
  <si>
    <r>
      <rPr>
        <b/>
        <sz val="10"/>
        <color theme="1"/>
        <rFont val="Times New Roman"/>
        <family val="2"/>
      </rPr>
      <t xml:space="preserve">Кабель до 35 кВ в проложенных трубах, блоках и коробах, масса 1 м кабеля: до 6 кг
</t>
    </r>
    <r>
      <rPr>
        <sz val="10"/>
        <color theme="1"/>
        <rFont val="Times New Roman"/>
        <family val="2"/>
      </rPr>
      <t>V=(12*2)/100</t>
    </r>
  </si>
  <si>
    <t>0,24</t>
  </si>
  <si>
    <t>5,5296</t>
  </si>
  <si>
    <t>3 044,65</t>
  </si>
  <si>
    <t>23,04</t>
  </si>
  <si>
    <t>137,55</t>
  </si>
  <si>
    <t>0,096</t>
  </si>
  <si>
    <t>63,34</t>
  </si>
  <si>
    <t>0,2</t>
  </si>
  <si>
    <t>0,048</t>
  </si>
  <si>
    <t>78,34</t>
  </si>
  <si>
    <t>36,31</t>
  </si>
  <si>
    <t>91.06.01-003</t>
  </si>
  <si>
    <t>Домкраты гидравлические, грузоподъемность 63-100 т</t>
  </si>
  <si>
    <t>5,14</t>
  </si>
  <si>
    <t>1,2336</t>
  </si>
  <si>
    <t>2,55</t>
  </si>
  <si>
    <t>3,15</t>
  </si>
  <si>
    <t>[91.06.03-062]</t>
  </si>
  <si>
    <t>Лебедки электрические тяговым усилием до 31,39 кН (3,2 т)</t>
  </si>
  <si>
    <t>13,44</t>
  </si>
  <si>
    <t>1,48</t>
  </si>
  <si>
    <t>19,89</t>
  </si>
  <si>
    <t>24,54</t>
  </si>
  <si>
    <t>31,52</t>
  </si>
  <si>
    <t>27,03</t>
  </si>
  <si>
    <t>186,22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</si>
  <si>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</si>
  <si>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</si>
  <si>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</si>
  <si>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0,02304</t>
  </si>
  <si>
    <t>37,71</t>
  </si>
  <si>
    <t>1,58</t>
  </si>
  <si>
    <t>59,58</t>
  </si>
  <si>
    <t>1,37</t>
  </si>
  <si>
    <t>[10.3.02.03-0011]</t>
  </si>
  <si>
    <t>Припои оловянно-свинцовые бессурьмянистые, марка ПОС30</t>
  </si>
  <si>
    <t>0,5</t>
  </si>
  <si>
    <t>0,12</t>
  </si>
  <si>
    <t>931,11</t>
  </si>
  <si>
    <t>1,64</t>
  </si>
  <si>
    <t>1 527,02</t>
  </si>
  <si>
    <t>183,24</t>
  </si>
  <si>
    <t>[14.4.03.03-0002]</t>
  </si>
  <si>
    <t>Лак битумный БТ-123</t>
  </si>
  <si>
    <t>0,00006</t>
  </si>
  <si>
    <t>0,0000144</t>
  </si>
  <si>
    <t>82 698,14</t>
  </si>
  <si>
    <t>111 642,49</t>
  </si>
  <si>
    <t>1,61</t>
  </si>
  <si>
    <t>3 431,76</t>
  </si>
  <si>
    <t>8.1</t>
  </si>
  <si>
    <t>60,89</t>
  </si>
  <si>
    <t>3 107,99</t>
  </si>
  <si>
    <t>3 014,75</t>
  </si>
  <si>
    <t>1 585,07</t>
  </si>
  <si>
    <t>33 718,63</t>
  </si>
  <si>
    <t>8 092,47</t>
  </si>
  <si>
    <t>ГЭСНм08-02-189-03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</si>
  <si>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</si>
  <si>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шт</t>
  </si>
  <si>
    <t>10,04</t>
  </si>
  <si>
    <t>5 760,20</t>
  </si>
  <si>
    <t>2-100-03</t>
  </si>
  <si>
    <t>Рабочий 3 разряда</t>
  </si>
  <si>
    <t>2,51</t>
  </si>
  <si>
    <t>5,02</t>
  </si>
  <si>
    <t>2 510,85</t>
  </si>
  <si>
    <t>2-100-05</t>
  </si>
  <si>
    <t>Рабочий 5 разряда</t>
  </si>
  <si>
    <t>3 249,35</t>
  </si>
  <si>
    <t>565,34</t>
  </si>
  <si>
    <t>3,9948</t>
  </si>
  <si>
    <t>7,9896</t>
  </si>
  <si>
    <t>6 325,54</t>
  </si>
  <si>
    <t>9.1</t>
  </si>
  <si>
    <t>Вспомогательные ненормируемые материальные ресурсы</t>
  </si>
  <si>
    <t>115,20</t>
  </si>
  <si>
    <t>5 587,39</t>
  </si>
  <si>
    <t>2 937,70</t>
  </si>
  <si>
    <t>7 482,92</t>
  </si>
  <si>
    <t>14 965,83</t>
  </si>
  <si>
    <t>ГЭСН22-05-004-01</t>
  </si>
  <si>
    <t>Заделка битумом и прядью концов футляра диаметром: 400 мм</t>
  </si>
  <si>
    <t>футляр</t>
  </si>
  <si>
    <t>5,78</t>
  </si>
  <si>
    <t>3 036,75</t>
  </si>
  <si>
    <t>1-100-34</t>
  </si>
  <si>
    <t>Средний разряд работы 3,4</t>
  </si>
  <si>
    <t>2,89</t>
  </si>
  <si>
    <t>525,39</t>
  </si>
  <si>
    <t>452,23</t>
  </si>
  <si>
    <t>45,06</t>
  </si>
  <si>
    <t>[91.08.04-021]</t>
  </si>
  <si>
    <t>Котлы битумные передвижные электрические с центробежной мешалкой, объем загрузочной емкости 400 л</t>
  </si>
  <si>
    <t>0,99</t>
  </si>
  <si>
    <t>1,98</t>
  </si>
  <si>
    <t>95,25</t>
  </si>
  <si>
    <t>150,50</t>
  </si>
  <si>
    <t>297,99</t>
  </si>
  <si>
    <t>0,04</t>
  </si>
  <si>
    <t>52,53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</si>
  <si>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</si>
  <si>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</si>
  <si>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0,47</t>
  </si>
  <si>
    <t>0,94</t>
  </si>
  <si>
    <t>108,20</t>
  </si>
  <si>
    <t>101,71</t>
  </si>
  <si>
    <t>2 655,14</t>
  </si>
  <si>
    <t>[01.2.01.02-0054]</t>
  </si>
  <si>
    <t>Битум нефтяной строительный БН-90/10</t>
  </si>
  <si>
    <t>0,012</t>
  </si>
  <si>
    <t>22 965,21</t>
  </si>
  <si>
    <t>1,2</t>
  </si>
  <si>
    <t>27 558,25</t>
  </si>
  <si>
    <t>661,40</t>
  </si>
  <si>
    <t>[01.7.07.29-0322]</t>
  </si>
  <si>
    <t>Канат пропитанный (каболка) из льняного и джутового волокна, канализационный и водопроводный, отжатый, диаметр 10-100 мм</t>
  </si>
  <si>
    <t>4,2</t>
  </si>
  <si>
    <t>8,4</t>
  </si>
  <si>
    <t>152,78</t>
  </si>
  <si>
    <t>1,42</t>
  </si>
  <si>
    <t>216,95</t>
  </si>
  <si>
    <t>1 822,38</t>
  </si>
  <si>
    <t>[01.7.11.07-0227]</t>
  </si>
  <si>
    <t>Электроды сварочные для сварки низколегированных и углеродистых сталей УОНИ 13/45, Э42А, диаметр 4-5 мм</t>
  </si>
  <si>
    <t>0,6</t>
  </si>
  <si>
    <t>155,63</t>
  </si>
  <si>
    <t>0,89</t>
  </si>
  <si>
    <t>138,51</t>
  </si>
  <si>
    <t>166,21</t>
  </si>
  <si>
    <t>[11.1.03.06-0075]</t>
  </si>
  <si>
    <t>Доска обрезная хвойных пород, естественной влажности, длина 2-6,5 м, ширина 100-250 мм, толщина 30-40 мм, сорт III</t>
  </si>
  <si>
    <t>0,00019</t>
  </si>
  <si>
    <t>0,00038</t>
  </si>
  <si>
    <t>5 764,42</t>
  </si>
  <si>
    <t>2,35</t>
  </si>
  <si>
    <t>13 546,39</t>
  </si>
  <si>
    <t>5,15</t>
  </si>
  <si>
    <t>6 189,18</t>
  </si>
  <si>
    <t>10.1</t>
  </si>
  <si>
    <t>[01.7.07.29-0111]</t>
  </si>
  <si>
    <t>Пакля смоляная пропитанная</t>
  </si>
  <si>
    <t>4,79993</t>
  </si>
  <si>
    <t>9,59986</t>
  </si>
  <si>
    <t>92,95</t>
  </si>
  <si>
    <t>131,99</t>
  </si>
  <si>
    <t>1 267,09</t>
  </si>
  <si>
    <t>3 081,81</t>
  </si>
  <si>
    <t>Пр/812-018.0-1</t>
  </si>
  <si>
    <t>НР Наружные сети водопровода, канализации, теплоснабжения, газопроводы</t>
  </si>
  <si>
    <t>117%</t>
  </si>
  <si>
    <t>3 605,72</t>
  </si>
  <si>
    <t>Пр/774-018.0</t>
  </si>
  <si>
    <t>СП Наружные сети водопровода, канализации, теплоснабжения, газопроводы</t>
  </si>
  <si>
    <t>74%</t>
  </si>
  <si>
    <t>2 280,54</t>
  </si>
  <si>
    <t>6 671,27</t>
  </si>
  <si>
    <t>13 342,53</t>
  </si>
  <si>
    <t>ГЭСНм08-02-143-03</t>
  </si>
  <si>
    <r>
      <rPr>
        <b/>
        <sz val="10"/>
        <color theme="1"/>
        <rFont val="Times New Roman"/>
        <family val="2"/>
      </rPr>
      <t xml:space="preserve">Покрытие кабеля, проложенного в траншее: плитами одного кабеля
</t>
    </r>
    <r>
      <rPr>
        <sz val="10"/>
        <color theme="1"/>
        <rFont val="Times New Roman"/>
        <family val="2"/>
      </rPr>
      <t>V=58/100</t>
    </r>
  </si>
  <si>
    <t>3,3292</t>
  </si>
  <si>
    <t>1 833,09</t>
  </si>
  <si>
    <t>5,74</t>
  </si>
  <si>
    <t>2 548,59</t>
  </si>
  <si>
    <t>2,2272</t>
  </si>
  <si>
    <t>1 469,71</t>
  </si>
  <si>
    <t>1,92</t>
  </si>
  <si>
    <t>1,1136</t>
  </si>
  <si>
    <t>1 817,38</t>
  </si>
  <si>
    <t>842,51</t>
  </si>
  <si>
    <t>731,21</t>
  </si>
  <si>
    <t>627,20</t>
  </si>
  <si>
    <t>5 851,39</t>
  </si>
  <si>
    <t>11.1</t>
  </si>
  <si>
    <t>36,66</t>
  </si>
  <si>
    <t>3 302,80</t>
  </si>
  <si>
    <t>3 203,72</t>
  </si>
  <si>
    <t>1 684,43</t>
  </si>
  <si>
    <t>18 579,66</t>
  </si>
  <si>
    <t>10 776,20</t>
  </si>
  <si>
    <t>ГЭСНм08-02-143-04</t>
  </si>
  <si>
    <r>
      <rPr>
        <b/>
        <sz val="10"/>
        <color theme="1"/>
        <rFont val="Times New Roman"/>
        <family val="2"/>
      </rPr>
      <t xml:space="preserve">Покрытие кабеля, проложенного в траншее: плитами каждого последующего
</t>
    </r>
    <r>
      <rPr>
        <sz val="10"/>
        <color theme="1"/>
        <rFont val="Times New Roman"/>
        <family val="2"/>
      </rPr>
      <t>V=58/100</t>
    </r>
  </si>
  <si>
    <t>1,6124</t>
  </si>
  <si>
    <t>887,80</t>
  </si>
  <si>
    <t>2,78</t>
  </si>
  <si>
    <t>1 221,20</t>
  </si>
  <si>
    <t>1,0672</t>
  </si>
  <si>
    <t>704,23</t>
  </si>
  <si>
    <t>0,5336</t>
  </si>
  <si>
    <t>870,83</t>
  </si>
  <si>
    <t>403,70</t>
  </si>
  <si>
    <t>350,37</t>
  </si>
  <si>
    <t>300,53</t>
  </si>
  <si>
    <t>2 813,23</t>
  </si>
  <si>
    <t>12.1</t>
  </si>
  <si>
    <t>17,76</t>
  </si>
  <si>
    <t>1 592,03</t>
  </si>
  <si>
    <t>1 544,27</t>
  </si>
  <si>
    <t>811,94</t>
  </si>
  <si>
    <t>8 943,45</t>
  </si>
  <si>
    <t>5 187,20</t>
  </si>
  <si>
    <t>13</t>
  </si>
  <si>
    <t>[20.2.02.07-1016]</t>
  </si>
  <si>
    <t>Плита из полимернаполненной композиции на основе волластонита для закрытия кабеля, размеры 480х240 мм (58*2/0,24=483 шт.)</t>
  </si>
  <si>
    <t>483</t>
  </si>
  <si>
    <t>55,03</t>
  </si>
  <si>
    <t>1,22</t>
  </si>
  <si>
    <t>67,14</t>
  </si>
  <si>
    <t>32 428,62</t>
  </si>
  <si>
    <t>14</t>
  </si>
  <si>
    <t>ГЭСН01-01-033-02</t>
  </si>
  <si>
    <r>
      <rPr>
        <b/>
        <sz val="10"/>
        <color theme="1"/>
        <rFont val="Times New Roman"/>
        <family val="2"/>
      </rPr>
      <t xml:space="preserve">Засыпка траншей и котлованов с перемещением грунта до 5 м бульдозерами мощностью: 59 кВт (80 л.с.), группа грунтов 2
</t>
    </r>
    <r>
      <rPr>
        <sz val="10"/>
        <color theme="1"/>
        <rFont val="Times New Roman"/>
        <family val="2"/>
      </rPr>
      <t>V=24/1 000</t>
    </r>
  </si>
  <si>
    <t>221,07</t>
  </si>
  <si>
    <t>0,19344</t>
  </si>
  <si>
    <t>125,21</t>
  </si>
  <si>
    <t>[91.01.01-034]</t>
  </si>
  <si>
    <t>Бульдозеры, мощность 59 кВт (80 л.с.)</t>
  </si>
  <si>
    <t>8,06</t>
  </si>
  <si>
    <t>828,16</t>
  </si>
  <si>
    <t>1,38</t>
  </si>
  <si>
    <t>1 142,86</t>
  </si>
  <si>
    <t>346,28</t>
  </si>
  <si>
    <t>115,19</t>
  </si>
  <si>
    <t>57,60</t>
  </si>
  <si>
    <t>21 627,92</t>
  </si>
  <si>
    <t>519,07</t>
  </si>
  <si>
    <t>15</t>
  </si>
  <si>
    <t>[16.2.01.02-0002]</t>
  </si>
  <si>
    <t>Земля растительная механизированной заготовки</t>
  </si>
  <si>
    <t>1 498,08</t>
  </si>
  <si>
    <t>1,13</t>
  </si>
  <si>
    <t>1 692,83</t>
  </si>
  <si>
    <t>40 627,92</t>
  </si>
  <si>
    <t>16</t>
  </si>
  <si>
    <t>ГЭСН47-01-001-01</t>
  </si>
  <si>
    <r>
      <rPr>
        <b/>
        <sz val="10"/>
        <color theme="1"/>
        <rFont val="Times New Roman"/>
        <family val="2"/>
      </rPr>
      <t xml:space="preserve">Планировка участка: механизированным способом
</t>
    </r>
    <r>
      <rPr>
        <sz val="10"/>
        <color theme="1"/>
        <rFont val="Times New Roman"/>
        <family val="2"/>
      </rPr>
      <t>V=(58*1,2)/100</t>
    </r>
  </si>
  <si>
    <t>100 м2</t>
  </si>
  <si>
    <t>0,696</t>
  </si>
  <si>
    <t>198,86</t>
  </si>
  <si>
    <t>0,174</t>
  </si>
  <si>
    <t>112,63</t>
  </si>
  <si>
    <t>0,25</t>
  </si>
  <si>
    <t>311,49</t>
  </si>
  <si>
    <t>Пр/812-041.0-1</t>
  </si>
  <si>
    <t>НР Озеленение. Защитные лесонасаждения</t>
  </si>
  <si>
    <t>103%</t>
  </si>
  <si>
    <t>116,01</t>
  </si>
  <si>
    <t>Пр/774-041.0</t>
  </si>
  <si>
    <t>СП Озеленение. Защитные лесонасаждения</t>
  </si>
  <si>
    <t>72%</t>
  </si>
  <si>
    <t>81,09</t>
  </si>
  <si>
    <t>730,73</t>
  </si>
  <si>
    <t>508,59</t>
  </si>
  <si>
    <t>17</t>
  </si>
  <si>
    <t>ГЭСН01-02-005-01</t>
  </si>
  <si>
    <r>
      <rPr>
        <b/>
        <sz val="10"/>
        <color theme="1"/>
        <rFont val="Times New Roman"/>
        <family val="2"/>
      </rPr>
      <t xml:space="preserve">Уплотнение грунта пневматическими трамбовками, группа грунтов: 1-2
</t>
    </r>
    <r>
      <rPr>
        <sz val="10"/>
        <color theme="1"/>
        <rFont val="Times New Roman"/>
        <family val="2"/>
      </rPr>
      <t>V=24/100</t>
    </r>
  </si>
  <si>
    <t>3,0072</t>
  </si>
  <si>
    <t>1 504,11</t>
  </si>
  <si>
    <t>1-100-30</t>
  </si>
  <si>
    <t>Средний разряд работы 3,0</t>
  </si>
  <si>
    <t>12,53</t>
  </si>
  <si>
    <t>257,47</t>
  </si>
  <si>
    <t>0,6288</t>
  </si>
  <si>
    <t>354,15</t>
  </si>
  <si>
    <t>[91.08.09-023]</t>
  </si>
  <si>
    <t>Трамбовки пневматические при работе от передвижных компрессорных установок</t>
  </si>
  <si>
    <t>10,5</t>
  </si>
  <si>
    <t>2,52</t>
  </si>
  <si>
    <t>2,41</t>
  </si>
  <si>
    <t>1,11</t>
  </si>
  <si>
    <t>2,68</t>
  </si>
  <si>
    <t>6,75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</si>
  <si>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</si>
  <si>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</si>
  <si>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2,62</t>
  </si>
  <si>
    <t>398,72</t>
  </si>
  <si>
    <t>250,72</t>
  </si>
  <si>
    <t>2 115,73</t>
  </si>
  <si>
    <t>1 858,26</t>
  </si>
  <si>
    <t>1 709,60</t>
  </si>
  <si>
    <t>854,80</t>
  </si>
  <si>
    <t>19 500,54</t>
  </si>
  <si>
    <t>4 680,13</t>
  </si>
  <si>
    <t>18</t>
  </si>
  <si>
    <t>46-1</t>
  </si>
  <si>
    <t>36</t>
  </si>
  <si>
    <t>303,85</t>
  </si>
  <si>
    <t>10 938,60</t>
  </si>
  <si>
    <t>19</t>
  </si>
  <si>
    <t>02-15-1-01-0040</t>
  </si>
  <si>
    <r>
      <rPr>
        <b/>
        <sz val="10"/>
        <color theme="1"/>
        <rFont val="Times New Roman"/>
        <family val="2"/>
      </rPr>
  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
</t>
    </r>
    <r>
      <rPr>
        <sz val="10"/>
        <color theme="1"/>
        <rFont val="Times New Roman"/>
        <family val="2"/>
      </rPr>
      <t>V=36*1,8</t>
    </r>
  </si>
  <si>
    <t>64,8</t>
  </si>
  <si>
    <t>398,00</t>
  </si>
  <si>
    <t>25 790,40</t>
  </si>
  <si>
    <t>Заходы в ТП и ЩСУ</t>
  </si>
  <si>
    <t>20</t>
  </si>
  <si>
    <t>ГЭСН01-02-057-02</t>
  </si>
  <si>
    <r>
      <rPr>
        <b/>
        <sz val="10"/>
        <color theme="1"/>
        <rFont val="Times New Roman"/>
        <family val="2"/>
      </rPr>
      <t xml:space="preserve">Разработка грунта вручную в траншеях глубиной до 2 м без креплений с откосами, группа грунтов: 2
</t>
    </r>
    <r>
      <rPr>
        <sz val="10"/>
        <color theme="1"/>
        <rFont val="Times New Roman"/>
        <family val="2"/>
      </rPr>
      <t>V=6/100</t>
    </r>
  </si>
  <si>
    <t>9,24</t>
  </si>
  <si>
    <t>4 233,21</t>
  </si>
  <si>
    <t>154</t>
  </si>
  <si>
    <t>3 767,56</t>
  </si>
  <si>
    <t>1 693,28</t>
  </si>
  <si>
    <t>161 567,50</t>
  </si>
  <si>
    <t>9 694,05</t>
  </si>
  <si>
    <t>21</t>
  </si>
  <si>
    <r>
      <rPr>
        <b/>
        <sz val="10"/>
        <color theme="1"/>
        <rFont val="Times New Roman"/>
        <family val="2"/>
      </rPr>
      <t xml:space="preserve">Погрузка в автотранспортное средство: дерн
</t>
    </r>
    <r>
      <rPr>
        <sz val="10"/>
        <color theme="1"/>
        <rFont val="Times New Roman"/>
        <family val="2"/>
      </rPr>
      <t>V=1,6*1,8</t>
    </r>
  </si>
  <si>
    <t>2,88</t>
  </si>
  <si>
    <t>875,09</t>
  </si>
  <si>
    <t>22</t>
  </si>
  <si>
    <r>
      <rPr>
        <b/>
        <sz val="10"/>
        <color theme="1"/>
        <rFont val="Times New Roman"/>
        <family val="2"/>
      </rPr>
  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
</t>
    </r>
    <r>
      <rPr>
        <sz val="10"/>
        <color theme="1"/>
        <rFont val="Times New Roman"/>
        <family val="2"/>
      </rPr>
      <t>V=1,6*1,8</t>
    </r>
  </si>
  <si>
    <t>1 146,24</t>
  </si>
  <si>
    <t>23</t>
  </si>
  <si>
    <r>
      <rPr>
        <b/>
        <sz val="10"/>
        <color theme="1"/>
        <rFont val="Times New Roman"/>
        <family val="2"/>
      </rPr>
      <t xml:space="preserve">Устройство постели при одном кабеле в траншее
</t>
    </r>
    <r>
      <rPr>
        <sz val="10"/>
        <color theme="1"/>
        <rFont val="Times New Roman"/>
        <family val="2"/>
      </rPr>
      <t>V=10/100</t>
    </r>
  </si>
  <si>
    <t>0,1</t>
  </si>
  <si>
    <t>0,53</t>
  </si>
  <si>
    <t>291,82</t>
  </si>
  <si>
    <t>256,08</t>
  </si>
  <si>
    <t>0,39</t>
  </si>
  <si>
    <t>219,66</t>
  </si>
  <si>
    <t>767,56</t>
  </si>
  <si>
    <t>23.1</t>
  </si>
  <si>
    <t>5,84</t>
  </si>
  <si>
    <t>511,48</t>
  </si>
  <si>
    <t>496,14</t>
  </si>
  <si>
    <t>260,85</t>
  </si>
  <si>
    <t>15 303,90</t>
  </si>
  <si>
    <t>1 530,39</t>
  </si>
  <si>
    <r>
      <rPr>
        <b/>
        <sz val="10"/>
        <color theme="1"/>
        <rFont val="Times New Roman"/>
        <family val="2"/>
      </rPr>
      <t xml:space="preserve">На каждый последующий кабель добавлять к норме 08-02-142-01
</t>
    </r>
    <r>
      <rPr>
        <sz val="10"/>
        <color theme="1"/>
        <rFont val="Times New Roman"/>
        <family val="2"/>
      </rPr>
      <t>V=10/100</t>
    </r>
  </si>
  <si>
    <t>0,199</t>
  </si>
  <si>
    <t>109,57</t>
  </si>
  <si>
    <t>5,25</t>
  </si>
  <si>
    <t>0,008</t>
  </si>
  <si>
    <t>4,51</t>
  </si>
  <si>
    <t>119,33</t>
  </si>
  <si>
    <t>24.1</t>
  </si>
  <si>
    <t>2,19</t>
  </si>
  <si>
    <t>114,08</t>
  </si>
  <si>
    <t>110,66</t>
  </si>
  <si>
    <t>58,18</t>
  </si>
  <si>
    <t>2 903,60</t>
  </si>
  <si>
    <t>290,36</t>
  </si>
  <si>
    <t>25</t>
  </si>
  <si>
    <t>Песок природный для строительных работ I класс, средний</t>
  </si>
  <si>
    <t>1,6</t>
  </si>
  <si>
    <t>1 096,64</t>
  </si>
  <si>
    <t>26</t>
  </si>
  <si>
    <r>
      <rPr>
        <b/>
        <sz val="10"/>
        <color theme="1"/>
        <rFont val="Times New Roman"/>
        <family val="2"/>
      </rPr>
      <t xml:space="preserve">Кабель до 64/110 кВ с изоляцией из сшитого полиэтилена в траншее
</t>
    </r>
    <r>
      <rPr>
        <sz val="10"/>
        <color theme="1"/>
        <rFont val="Times New Roman"/>
        <family val="2"/>
      </rPr>
      <t>V=(10*2)/100</t>
    </r>
  </si>
  <si>
    <t>10,394</t>
  </si>
  <si>
    <t>5 854,11</t>
  </si>
  <si>
    <t>1 663,70</t>
  </si>
  <si>
    <t>1,774</t>
  </si>
  <si>
    <t>1 040,32</t>
  </si>
  <si>
    <t>0,406</t>
  </si>
  <si>
    <t>662,59</t>
  </si>
  <si>
    <t>307,16</t>
  </si>
  <si>
    <t>0,526</t>
  </si>
  <si>
    <t>0,45</t>
  </si>
  <si>
    <t>0,592</t>
  </si>
  <si>
    <t>413,13</t>
  </si>
  <si>
    <t>296,10</t>
  </si>
  <si>
    <t>0,668</t>
  </si>
  <si>
    <t>91,56</t>
  </si>
  <si>
    <t>0,184</t>
  </si>
  <si>
    <t>120,82</t>
  </si>
  <si>
    <t>103,63</t>
  </si>
  <si>
    <t>372,63</t>
  </si>
  <si>
    <t>333,43</t>
  </si>
  <si>
    <t>0,48</t>
  </si>
  <si>
    <t>44,06</t>
  </si>
  <si>
    <t>38,21</t>
  </si>
  <si>
    <t>0,0001</t>
  </si>
  <si>
    <t>5,85</t>
  </si>
  <si>
    <t>8 602,19</t>
  </si>
  <si>
    <t>26.1</t>
  </si>
  <si>
    <t>117,08</t>
  </si>
  <si>
    <t>6 894,43</t>
  </si>
  <si>
    <t>6 687,60</t>
  </si>
  <si>
    <t>3 516,16</t>
  </si>
  <si>
    <t>94 615,15</t>
  </si>
  <si>
    <t>18 923,03</t>
  </si>
  <si>
    <t>27</t>
  </si>
  <si>
    <r>
      <rPr>
        <b/>
        <sz val="10"/>
        <color theme="1"/>
        <rFont val="Times New Roman"/>
        <family val="2"/>
      </rPr>
      <t xml:space="preserve">Покрытие кабеля, проложенного в траншее: плитами одного кабеля
</t>
    </r>
    <r>
      <rPr>
        <sz val="10"/>
        <color theme="1"/>
        <rFont val="Times New Roman"/>
        <family val="2"/>
      </rPr>
      <t>V=10/100</t>
    </r>
  </si>
  <si>
    <t>0,574</t>
  </si>
  <si>
    <t>316,05</t>
  </si>
  <si>
    <t>439,41</t>
  </si>
  <si>
    <t>0,384</t>
  </si>
  <si>
    <t>253,40</t>
  </si>
  <si>
    <t>0,192</t>
  </si>
  <si>
    <t>313,34</t>
  </si>
  <si>
    <t>145,26</t>
  </si>
  <si>
    <t>126,07</t>
  </si>
  <si>
    <t>108,14</t>
  </si>
  <si>
    <t>1 008,86</t>
  </si>
  <si>
    <t>27.1</t>
  </si>
  <si>
    <t>6,32</t>
  </si>
  <si>
    <t>569,45</t>
  </si>
  <si>
    <t>552,37</t>
  </si>
  <si>
    <t>290,42</t>
  </si>
  <si>
    <t>18 579,70</t>
  </si>
  <si>
    <t>1 857,97</t>
  </si>
  <si>
    <t>28</t>
  </si>
  <si>
    <r>
      <rPr>
        <b/>
        <sz val="10"/>
        <color theme="1"/>
        <rFont val="Times New Roman"/>
        <family val="2"/>
      </rPr>
      <t xml:space="preserve">Покрытие кабеля, проложенного в траншее: плитами каждого последующего
</t>
    </r>
    <r>
      <rPr>
        <sz val="10"/>
        <color theme="1"/>
        <rFont val="Times New Roman"/>
        <family val="2"/>
      </rPr>
      <t>V=10/100</t>
    </r>
  </si>
  <si>
    <t>0,278</t>
  </si>
  <si>
    <t>153,07</t>
  </si>
  <si>
    <t>210,55</t>
  </si>
  <si>
    <t>121,42</t>
  </si>
  <si>
    <t>0,092</t>
  </si>
  <si>
    <t>150,14</t>
  </si>
  <si>
    <t>69,60</t>
  </si>
  <si>
    <t>60,41</t>
  </si>
  <si>
    <t>51,82</t>
  </si>
  <si>
    <t>485,04</t>
  </si>
  <si>
    <t>28.1</t>
  </si>
  <si>
    <t>3,06</t>
  </si>
  <si>
    <t>274,49</t>
  </si>
  <si>
    <t>266,26</t>
  </si>
  <si>
    <t>139,99</t>
  </si>
  <si>
    <t>8 943,50</t>
  </si>
  <si>
    <t>894,35</t>
  </si>
  <si>
    <t>29</t>
  </si>
  <si>
    <t>Плита из полимернаполненной композиции на основе волластонита для закрытия кабеля, размеры 480х240 мм (10*2/0,24=83 шт.)</t>
  </si>
  <si>
    <t>83</t>
  </si>
  <si>
    <t>5 572,62</t>
  </si>
  <si>
    <t>30</t>
  </si>
  <si>
    <r>
      <rPr>
        <b/>
        <sz val="10"/>
        <color theme="1"/>
        <rFont val="Times New Roman"/>
        <family val="2"/>
      </rPr>
      <t xml:space="preserve">Засыпка траншей и котлованов с перемещением грунта до 5 м бульдозерами мощностью: 59 кВт (80 л.с.), группа грунтов 2
</t>
    </r>
    <r>
      <rPr>
        <sz val="10"/>
        <color theme="1"/>
        <rFont val="Times New Roman"/>
        <family val="2"/>
      </rPr>
      <t>V=4,4/1 000</t>
    </r>
  </si>
  <si>
    <t>0,0044</t>
  </si>
  <si>
    <t>40,53</t>
  </si>
  <si>
    <t>0,035464</t>
  </si>
  <si>
    <t>22,96</t>
  </si>
  <si>
    <t>63,49</t>
  </si>
  <si>
    <t>21,12</t>
  </si>
  <si>
    <t>10,56</t>
  </si>
  <si>
    <t>21 629,55</t>
  </si>
  <si>
    <t>95,17</t>
  </si>
  <si>
    <t>31</t>
  </si>
  <si>
    <r>
      <rPr>
        <b/>
        <sz val="10"/>
        <color theme="1"/>
        <rFont val="Times New Roman"/>
        <family val="2"/>
      </rPr>
      <t xml:space="preserve">Планировка участка: механизированным способом
</t>
    </r>
    <r>
      <rPr>
        <sz val="10"/>
        <color theme="1"/>
        <rFont val="Times New Roman"/>
        <family val="2"/>
      </rPr>
      <t>V=12/100</t>
    </r>
  </si>
  <si>
    <t>34,29</t>
  </si>
  <si>
    <t>19,42</t>
  </si>
  <si>
    <t>53,71</t>
  </si>
  <si>
    <t>20,00</t>
  </si>
  <si>
    <t>13,98</t>
  </si>
  <si>
    <t>730,75</t>
  </si>
  <si>
    <t>87,69</t>
  </si>
  <si>
    <t>32</t>
  </si>
  <si>
    <r>
      <rPr>
        <b/>
        <sz val="10"/>
        <color theme="1"/>
        <rFont val="Times New Roman"/>
        <family val="2"/>
      </rPr>
      <t xml:space="preserve">Уплотнение грунта пневматическими трамбовками, группа грунтов: 1-2
</t>
    </r>
    <r>
      <rPr>
        <sz val="10"/>
        <color theme="1"/>
        <rFont val="Times New Roman"/>
        <family val="2"/>
      </rPr>
      <t>V=4,4/100</t>
    </r>
  </si>
  <si>
    <t>0,044</t>
  </si>
  <si>
    <t>0,55132</t>
  </si>
  <si>
    <t>275,75</t>
  </si>
  <si>
    <t>47,20</t>
  </si>
  <si>
    <t>0,11528</t>
  </si>
  <si>
    <t>64,93</t>
  </si>
  <si>
    <t>0,462</t>
  </si>
  <si>
    <t>45,96</t>
  </si>
  <si>
    <t>387,88</t>
  </si>
  <si>
    <t>340,68</t>
  </si>
  <si>
    <t>313,43</t>
  </si>
  <si>
    <t>156,71</t>
  </si>
  <si>
    <t>19 500,45</t>
  </si>
  <si>
    <t>858,02</t>
  </si>
  <si>
    <t>33</t>
  </si>
  <si>
    <t>ГЭСНм08-02-147-04</t>
  </si>
  <si>
    <r>
      <rPr>
        <b/>
        <sz val="10"/>
        <color theme="1"/>
        <rFont val="Times New Roman"/>
        <family val="2"/>
      </rPr>
      <t xml:space="preserve">Кабель до 35 кВ по установленным конструкциям и лоткам с креплением на поворотах и в конце трассы, масса 1 м кабеля: свыше 3 до 6 кг
</t>
    </r>
    <r>
      <rPr>
        <sz val="10"/>
        <color theme="1"/>
        <rFont val="Times New Roman"/>
        <family val="2"/>
      </rPr>
      <t>V=(4*2)/100</t>
    </r>
  </si>
  <si>
    <t>1,6192</t>
  </si>
  <si>
    <t>891,55</t>
  </si>
  <si>
    <t>20,24</t>
  </si>
  <si>
    <t>45,00</t>
  </si>
  <si>
    <t>0,032</t>
  </si>
  <si>
    <t>21,11</t>
  </si>
  <si>
    <t>0,016</t>
  </si>
  <si>
    <t>26,11</t>
  </si>
  <si>
    <t>12,10</t>
  </si>
  <si>
    <t>4,67</t>
  </si>
  <si>
    <t>0,3736</t>
  </si>
  <si>
    <t>0,95</t>
  </si>
  <si>
    <t>7,43</t>
  </si>
  <si>
    <t>10,51</t>
  </si>
  <si>
    <t>9,01</t>
  </si>
  <si>
    <t>39,23</t>
  </si>
  <si>
    <t>0,245</t>
  </si>
  <si>
    <t>0,0196</t>
  </si>
  <si>
    <t>1,17</t>
  </si>
  <si>
    <t>[01.7.15.14-0165]</t>
  </si>
  <si>
    <t>Шурупы самонарезающие стальные с полукруглой головкой и прямым шлицем, остроконечные, диаметр 4 мм, длина 40 мм</t>
  </si>
  <si>
    <t>0,00011</t>
  </si>
  <si>
    <t>0,0000088</t>
  </si>
  <si>
    <t>99 190,96</t>
  </si>
  <si>
    <t>1,25</t>
  </si>
  <si>
    <t>123 988,70</t>
  </si>
  <si>
    <t>1,09</t>
  </si>
  <si>
    <t>0,02</t>
  </si>
  <si>
    <t>30,54</t>
  </si>
  <si>
    <t>0,00072</t>
  </si>
  <si>
    <t>0,0000576</t>
  </si>
  <si>
    <t>6,43</t>
  </si>
  <si>
    <t>996,89</t>
  </si>
  <si>
    <t>33.1</t>
  </si>
  <si>
    <t>17,83</t>
  </si>
  <si>
    <t>912,66</t>
  </si>
  <si>
    <t>885,28</t>
  </si>
  <si>
    <t>465,46</t>
  </si>
  <si>
    <t>29 568,25</t>
  </si>
  <si>
    <t>2 365,46</t>
  </si>
  <si>
    <t>34</t>
  </si>
  <si>
    <t>ГЭСН26-02-028-01</t>
  </si>
  <si>
    <r>
      <rPr>
        <b/>
        <sz val="10"/>
        <color theme="1"/>
        <rFont val="Times New Roman"/>
        <family val="2"/>
      </rPr>
      <t xml:space="preserve">Огнезащитное покрытие кабелей и проводов: терморасширяющимися составами
</t>
    </r>
    <r>
      <rPr>
        <sz val="10"/>
        <color theme="1"/>
        <rFont val="Times New Roman"/>
        <family val="2"/>
      </rPr>
      <t>V=0,4/100</t>
    </r>
  </si>
  <si>
    <t>0,004</t>
  </si>
  <si>
    <t>0,50592</t>
  </si>
  <si>
    <t>272,18</t>
  </si>
  <si>
    <t>1-100-36</t>
  </si>
  <si>
    <t>Средний разряд работы 3,6</t>
  </si>
  <si>
    <t>126,48</t>
  </si>
  <si>
    <t>538,00</t>
  </si>
  <si>
    <t>38,75</t>
  </si>
  <si>
    <t>[91.18.01-508]</t>
  </si>
  <si>
    <t>Компрессоры винтовые передвижные с электродвигателем, давление до 1 МПа (10 атм), производительность до 5 м3/мин</t>
  </si>
  <si>
    <t>41,1</t>
  </si>
  <si>
    <t>0,1644</t>
  </si>
  <si>
    <t>115,43</t>
  </si>
  <si>
    <t>1,68</t>
  </si>
  <si>
    <t>193,92</t>
  </si>
  <si>
    <t>31,88</t>
  </si>
  <si>
    <t>[91.21.01-512]</t>
  </si>
  <si>
    <t>Аппараты окрасочные безвоздушного распыления пневмоприводные при работе от передвижных компрессорных установок, производительность до 12 л/мин</t>
  </si>
  <si>
    <t>26,05</t>
  </si>
  <si>
    <t>38,55</t>
  </si>
  <si>
    <t>6,34</t>
  </si>
  <si>
    <t>6,41</t>
  </si>
  <si>
    <t>[01.7.03.01-0001]</t>
  </si>
  <si>
    <t>Вода</t>
  </si>
  <si>
    <t>0,8</t>
  </si>
  <si>
    <t>0,0032</t>
  </si>
  <si>
    <t>35,71</t>
  </si>
  <si>
    <t>0,82</t>
  </si>
  <si>
    <t>29,28</t>
  </si>
  <si>
    <t>0,09</t>
  </si>
  <si>
    <t>01.7.03.04-0001</t>
  </si>
  <si>
    <t>Электроэнергия</t>
  </si>
  <si>
    <t>кВт-ч</t>
  </si>
  <si>
    <t>3,1</t>
  </si>
  <si>
    <t>0,0124</t>
  </si>
  <si>
    <t>8,97</t>
  </si>
  <si>
    <t>0,11</t>
  </si>
  <si>
    <t>[14.5.09.07-0022]</t>
  </si>
  <si>
    <t>Растворитель № 646</t>
  </si>
  <si>
    <t>0,015</t>
  </si>
  <si>
    <t>67 231,42</t>
  </si>
  <si>
    <t>1,54</t>
  </si>
  <si>
    <t>103 536,39</t>
  </si>
  <si>
    <t>6,21</t>
  </si>
  <si>
    <t>317,79</t>
  </si>
  <si>
    <t>34.1</t>
  </si>
  <si>
    <t>14.2.02.10-1002</t>
  </si>
  <si>
    <t>Покрытие огнезащитное терморасширяющееся на водной основе для защиты кабелей и пучков кабелей на кабельных лотках, химическая основа винилацетат, цвет белый, плотность 1,3 г/см3, температура эксплуатации от -30 до +80 °C, расход 1700 г/м2</t>
  </si>
  <si>
    <t>170</t>
  </si>
  <si>
    <t>0,68</t>
  </si>
  <si>
    <t>1 895,76</t>
  </si>
  <si>
    <t>1 289,12</t>
  </si>
  <si>
    <t>272,63</t>
  </si>
  <si>
    <t>Пр/812-020.0-1</t>
  </si>
  <si>
    <t>НР Теплоизоляционные работы</t>
  </si>
  <si>
    <t>264,45</t>
  </si>
  <si>
    <t>Пр/774-020.0</t>
  </si>
  <si>
    <t>СП Теплоизоляционные работы</t>
  </si>
  <si>
    <t>55%</t>
  </si>
  <si>
    <t>149,95</t>
  </si>
  <si>
    <t>505 327,50</t>
  </si>
  <si>
    <t>2 021,31</t>
  </si>
  <si>
    <t>35</t>
  </si>
  <si>
    <t>35.1</t>
  </si>
  <si>
    <t>ГЭСН16-07-006-02</t>
  </si>
  <si>
    <t>Заделка сальников при проходе труб через фундаменты или стены подвала диаметром: свыше 100 до 200 мм</t>
  </si>
  <si>
    <t>9,44</t>
  </si>
  <si>
    <t>5 019,15</t>
  </si>
  <si>
    <t>1-100-35</t>
  </si>
  <si>
    <t>Средний разряд работы 3,5</t>
  </si>
  <si>
    <t>2,36</t>
  </si>
  <si>
    <t>531,69</t>
  </si>
  <si>
    <t>4 088,91</t>
  </si>
  <si>
    <t>[01.2.03.03-0154]</t>
  </si>
  <si>
    <t>Мастика битумно-кукерсольная гидроизоляционная, кровельная, расход 2,0 кг/м2 при толщине слоя 1,0 мм</t>
  </si>
  <si>
    <t>0,00078</t>
  </si>
  <si>
    <t>0,00312</t>
  </si>
  <si>
    <t>43 052,00</t>
  </si>
  <si>
    <t>1,79</t>
  </si>
  <si>
    <t>77 063,08</t>
  </si>
  <si>
    <t>240,44</t>
  </si>
  <si>
    <t>6,8</t>
  </si>
  <si>
    <t>27,2</t>
  </si>
  <si>
    <t>3 590,13</t>
  </si>
  <si>
    <t>[03.2.02.08-0001]</t>
  </si>
  <si>
    <t>Цемент гипсоглиноземистый расширяющийся</t>
  </si>
  <si>
    <t>0,00152</t>
  </si>
  <si>
    <t>0,00608</t>
  </si>
  <si>
    <t>30 350,05</t>
  </si>
  <si>
    <t>1,4</t>
  </si>
  <si>
    <t>42 490,07</t>
  </si>
  <si>
    <t>258,34</t>
  </si>
  <si>
    <t>9 108,06</t>
  </si>
  <si>
    <t>Пр/812-016.0-1</t>
  </si>
  <si>
    <t>НР Сантехнические работы: внутренние (трубопроводы, внутренние устройства водопровода, канализации, отопления, газоснабжения, вентиляция и кондиционирование воздуха)</t>
  </si>
  <si>
    <t>121%</t>
  </si>
  <si>
    <t>6 073,17</t>
  </si>
  <si>
    <t>Пр/774-016.0</t>
  </si>
  <si>
    <t>СП Сантехнические работы: внутренние (трубопроводы, внутренние устройства водопровода, канализации, отопления, газоснабжения, вентиляция и кондиционирование воздуха)</t>
  </si>
  <si>
    <t>3 613,79</t>
  </si>
  <si>
    <t>4 698,76</t>
  </si>
  <si>
    <t>18 795,02</t>
  </si>
  <si>
    <t>Прокладка труб ГНБ кабельной линии -534 м. в две трубы по 267 м.</t>
  </si>
  <si>
    <t>37</t>
  </si>
  <si>
    <t>ГЭСН01-01-006-05</t>
  </si>
  <si>
    <r>
      <rPr>
        <b/>
        <sz val="10"/>
        <color theme="1"/>
        <rFont val="Times New Roman"/>
        <family val="2"/>
      </rPr>
      <t xml:space="preserve">Разработка грунта в котлованах объемом до 500 м3 экскаваторами с ковшом вместимостью 0,25 м3, группа грунтов: 2
</t>
    </r>
    <r>
      <rPr>
        <sz val="10"/>
        <color theme="1"/>
        <rFont val="Times New Roman"/>
        <family val="2"/>
      </rPr>
      <t>V=6/1 000</t>
    </r>
  </si>
  <si>
    <t>0,006</t>
  </si>
  <si>
    <t>295,34</t>
  </si>
  <si>
    <t>0,3</t>
  </si>
  <si>
    <t>194,18</t>
  </si>
  <si>
    <t>50</t>
  </si>
  <si>
    <t>489,52</t>
  </si>
  <si>
    <t>178,65</t>
  </si>
  <si>
    <t>89,32</t>
  </si>
  <si>
    <t>126 248,33</t>
  </si>
  <si>
    <t>757,49</t>
  </si>
  <si>
    <t>38</t>
  </si>
  <si>
    <t>91.05.13-002</t>
  </si>
  <si>
    <t>Автомобили бортовые, грузоподъемность до 6 т, с краном-манипулятором, грузоподъемность 6,2 т</t>
  </si>
  <si>
    <t>1 993,73</t>
  </si>
  <si>
    <t>15 949,84</t>
  </si>
  <si>
    <t>4 505,76</t>
  </si>
  <si>
    <t>812/пр_2020_прил._т._п.1.2_гр.3</t>
  </si>
  <si>
    <t>4 010,13</t>
  </si>
  <si>
    <t>774/пр_2020_прил._т._п.1.2_гр.3</t>
  </si>
  <si>
    <t>1 802,30</t>
  </si>
  <si>
    <t>26 268,03</t>
  </si>
  <si>
    <t>39</t>
  </si>
  <si>
    <t>ГЭСН34-02-017-01</t>
  </si>
  <si>
    <t>Устройство переходов подземных методом горизонтального прокола: первой трубой до 10 м</t>
  </si>
  <si>
    <t>переход</t>
  </si>
  <si>
    <t>6 355,13</t>
  </si>
  <si>
    <t>1-100-45</t>
  </si>
  <si>
    <t>Средний разряд работы 4,5</t>
  </si>
  <si>
    <t>605,25</t>
  </si>
  <si>
    <t>2 144,85</t>
  </si>
  <si>
    <t>5,46</t>
  </si>
  <si>
    <t>4 130,82</t>
  </si>
  <si>
    <t>[91.11.02-041]</t>
  </si>
  <si>
    <t>Установки для горизонтального прокола грунта на базе автомобиля грузоподъемностью до 3 т, тяговое усилие 30 т</t>
  </si>
  <si>
    <t>282,61</t>
  </si>
  <si>
    <t>1,39</t>
  </si>
  <si>
    <t>392,83</t>
  </si>
  <si>
    <t>1 800,15</t>
  </si>
  <si>
    <t>0,38</t>
  </si>
  <si>
    <t>50,16</t>
  </si>
  <si>
    <t>[11.1.02.02-0003]</t>
  </si>
  <si>
    <t>Дрова разделанные 2 группы (сосна, ольха), длина до 1 м</t>
  </si>
  <si>
    <t>0,003</t>
  </si>
  <si>
    <t>2 784,50</t>
  </si>
  <si>
    <t>3 035,11</t>
  </si>
  <si>
    <t>9,11</t>
  </si>
  <si>
    <t>[14.5.02.02-0101]</t>
  </si>
  <si>
    <t>Мастика-замазка защитная на акриловой основе, универсальная</t>
  </si>
  <si>
    <t>0,78</t>
  </si>
  <si>
    <t>46,06</t>
  </si>
  <si>
    <t>1,74</t>
  </si>
  <si>
    <t>80,14</t>
  </si>
  <si>
    <t>62,51</t>
  </si>
  <si>
    <t>[20.2.02.07-0031]</t>
  </si>
  <si>
    <t>Пробки кабельные полиэтиленовые для асботруб, внутренний диаметр 100 мм</t>
  </si>
  <si>
    <t>100 шт</t>
  </si>
  <si>
    <t>1 771,04</t>
  </si>
  <si>
    <t>2 160,67</t>
  </si>
  <si>
    <t>43,21</t>
  </si>
  <si>
    <t>[24.2.05.01-0001]</t>
  </si>
  <si>
    <t>Трубы хризотилцементные безнапорные, диаметр условного прохода 100 мм</t>
  </si>
  <si>
    <t>94,68</t>
  </si>
  <si>
    <t>1,51</t>
  </si>
  <si>
    <t>142,97</t>
  </si>
  <si>
    <t>1 572,67</t>
  </si>
  <si>
    <t>[24.3.05.07-0511]</t>
  </si>
  <si>
    <t>Муфта полиэтиленовая для хризотилцементных труб, номинальный наружный диаметр 100 мм</t>
  </si>
  <si>
    <t>20,42</t>
  </si>
  <si>
    <t>1,02</t>
  </si>
  <si>
    <t>20,83</t>
  </si>
  <si>
    <t>62,49</t>
  </si>
  <si>
    <t>14 430,95</t>
  </si>
  <si>
    <t>39.1</t>
  </si>
  <si>
    <t>-11</t>
  </si>
  <si>
    <t>-1 572,67</t>
  </si>
  <si>
    <t>39.2</t>
  </si>
  <si>
    <t>-3</t>
  </si>
  <si>
    <t>-62,49</t>
  </si>
  <si>
    <t>10 485,95</t>
  </si>
  <si>
    <t>10 276,23</t>
  </si>
  <si>
    <t>6 081,85</t>
  </si>
  <si>
    <t>29 153,87</t>
  </si>
  <si>
    <t>40</t>
  </si>
  <si>
    <t>ГЭСН34-02-017-02</t>
  </si>
  <si>
    <t>Устройство переходов подземных методом горизонтального прокола: на каждые последующие 5 м добавлять к норме 34-02-017-01</t>
  </si>
  <si>
    <t>Коэф. на длину прокладки труб (Кот=51,4; Кэм=51,4; Котм=51,4; Км=51,4; Коб=51,4; Кзт=51,4; Кзтм=51,4)</t>
  </si>
  <si>
    <t>196,862</t>
  </si>
  <si>
    <t>119 150,73</t>
  </si>
  <si>
    <t>3,83</t>
  </si>
  <si>
    <t>51,4</t>
  </si>
  <si>
    <t>43 209,73</t>
  </si>
  <si>
    <t>109,996</t>
  </si>
  <si>
    <t>83 218,57</t>
  </si>
  <si>
    <t>2,14</t>
  </si>
  <si>
    <t>50 551,36</t>
  </si>
  <si>
    <t>0,19</t>
  </si>
  <si>
    <t>9,766</t>
  </si>
  <si>
    <t>1 289,01</t>
  </si>
  <si>
    <t>0,002</t>
  </si>
  <si>
    <t>0,1028</t>
  </si>
  <si>
    <t>312,01</t>
  </si>
  <si>
    <t>20,046</t>
  </si>
  <si>
    <t>1 606,49</t>
  </si>
  <si>
    <t>0,01</t>
  </si>
  <si>
    <t>0,514</t>
  </si>
  <si>
    <t>1 110,58</t>
  </si>
  <si>
    <t>308,4</t>
  </si>
  <si>
    <t>44 091,95</t>
  </si>
  <si>
    <t>102,8</t>
  </si>
  <si>
    <t>2 141,32</t>
  </si>
  <si>
    <t>296 130,39</t>
  </si>
  <si>
    <t>40.1</t>
  </si>
  <si>
    <t>-6</t>
  </si>
  <si>
    <t>-308,4</t>
  </si>
  <si>
    <t>-44 091,95</t>
  </si>
  <si>
    <t>40.2</t>
  </si>
  <si>
    <t>-2</t>
  </si>
  <si>
    <t>-102,8</t>
  </si>
  <si>
    <t>-2 141,32</t>
  </si>
  <si>
    <t>202 369,30</t>
  </si>
  <si>
    <t>198 321,91</t>
  </si>
  <si>
    <t>117 374,19</t>
  </si>
  <si>
    <t>565 593,22</t>
  </si>
  <si>
    <t>41</t>
  </si>
  <si>
    <t>ГЭСН34-02-017-03</t>
  </si>
  <si>
    <t>Устройство переходов подземных методом горизонтального прокола: последующими трубами до 10 м</t>
  </si>
  <si>
    <t>8,86</t>
  </si>
  <si>
    <t>5 362,52</t>
  </si>
  <si>
    <t>1 807,02</t>
  </si>
  <si>
    <t>4,6</t>
  </si>
  <si>
    <t>3 480,18</t>
  </si>
  <si>
    <t>12 449,87</t>
  </si>
  <si>
    <t>41.1</t>
  </si>
  <si>
    <t>41.2</t>
  </si>
  <si>
    <t>8 842,70</t>
  </si>
  <si>
    <t>8 665,85</t>
  </si>
  <si>
    <t>5 128,77</t>
  </si>
  <si>
    <t>24 609,33</t>
  </si>
  <si>
    <t>42</t>
  </si>
  <si>
    <t>ГЭСН34-02-017-04</t>
  </si>
  <si>
    <t>Устройство переходов подземных методом горизонтального прокола: на каждые последующие 5 м добавлять к норме 34-02-017-03</t>
  </si>
  <si>
    <t>176,816</t>
  </si>
  <si>
    <t>107 017,88</t>
  </si>
  <si>
    <t>3,44</t>
  </si>
  <si>
    <t>38 969,52</t>
  </si>
  <si>
    <t>99,202</t>
  </si>
  <si>
    <t>75 052,27</t>
  </si>
  <si>
    <t>1,93</t>
  </si>
  <si>
    <t>271 591,03</t>
  </si>
  <si>
    <t>42.1</t>
  </si>
  <si>
    <t>42.2</t>
  </si>
  <si>
    <t>182 070,15</t>
  </si>
  <si>
    <t>178 428,75</t>
  </si>
  <si>
    <t>105 600,69</t>
  </si>
  <si>
    <t>509 387,20</t>
  </si>
  <si>
    <t>43</t>
  </si>
  <si>
    <t>43.1</t>
  </si>
  <si>
    <t>44</t>
  </si>
  <si>
    <r>
      <rPr>
        <b/>
        <sz val="10"/>
        <color theme="1"/>
        <rFont val="Times New Roman"/>
        <family val="2"/>
      </rPr>
      <t xml:space="preserve">Засыпка траншей и котлованов с перемещением грунта до 5 м бульдозерами мощностью: 59 кВт (80 л.с.), группа грунтов 2
</t>
    </r>
    <r>
      <rPr>
        <sz val="10"/>
        <color theme="1"/>
        <rFont val="Times New Roman"/>
        <family val="2"/>
      </rPr>
      <t>V=6/1 000</t>
    </r>
  </si>
  <si>
    <t>55,27</t>
  </si>
  <si>
    <t>0,04836</t>
  </si>
  <si>
    <t>31,30</t>
  </si>
  <si>
    <t>86,57</t>
  </si>
  <si>
    <t>28,80</t>
  </si>
  <si>
    <t>14,40</t>
  </si>
  <si>
    <t>21 628,33</t>
  </si>
  <si>
    <t>129,77</t>
  </si>
  <si>
    <r>
      <rPr>
        <b/>
        <sz val="10"/>
        <color theme="1"/>
        <rFont val="Times New Roman"/>
        <family val="2"/>
      </rPr>
      <t xml:space="preserve">Уплотнение грунта пневматическими трамбовками, группа грунтов: 1-2
</t>
    </r>
    <r>
      <rPr>
        <sz val="10"/>
        <color theme="1"/>
        <rFont val="Times New Roman"/>
        <family val="2"/>
      </rPr>
      <t>V=6/100</t>
    </r>
  </si>
  <si>
    <t>0,7518</t>
  </si>
  <si>
    <t>376,03</t>
  </si>
  <si>
    <t>64,37</t>
  </si>
  <si>
    <t>0,1572</t>
  </si>
  <si>
    <t>88,54</t>
  </si>
  <si>
    <t>0,63</t>
  </si>
  <si>
    <t>1,69</t>
  </si>
  <si>
    <t>62,68</t>
  </si>
  <si>
    <t>528,94</t>
  </si>
  <si>
    <t>464,57</t>
  </si>
  <si>
    <t>427,40</t>
  </si>
  <si>
    <t>213,70</t>
  </si>
  <si>
    <t>19 500,67</t>
  </si>
  <si>
    <t>1 170,04</t>
  </si>
  <si>
    <t>Прокладка труб ГНБ кабельной линии -300 м. в две трубы по 150 м.</t>
  </si>
  <si>
    <t>46</t>
  </si>
  <si>
    <r>
      <rPr>
        <b/>
        <sz val="10"/>
        <color theme="1"/>
        <rFont val="Times New Roman"/>
        <family val="2"/>
      </rPr>
      <t xml:space="preserve">Разработка грунта в котлованах объемом до 500 м3 экскаваторами с ковшом вместимостью 0,25 м3, группа грунтов: 2
</t>
    </r>
    <r>
      <rPr>
        <sz val="10"/>
        <color theme="1"/>
        <rFont val="Times New Roman"/>
        <family val="2"/>
      </rPr>
      <t>V=12/1 000</t>
    </r>
  </si>
  <si>
    <t>590,68</t>
  </si>
  <si>
    <t>388,37</t>
  </si>
  <si>
    <t>979,05</t>
  </si>
  <si>
    <t>357,30</t>
  </si>
  <si>
    <t>126 250,00</t>
  </si>
  <si>
    <t>1 515,00</t>
  </si>
  <si>
    <t>47</t>
  </si>
  <si>
    <t>48</t>
  </si>
  <si>
    <t>48.1</t>
  </si>
  <si>
    <t>48.2</t>
  </si>
  <si>
    <t>49</t>
  </si>
  <si>
    <t>Коэф. на длину прокладки труб (Кот=28; Кэм=28; Котм=28; Км=28; Коб=28; Кзт=28; Кзтм=28)</t>
  </si>
  <si>
    <t>107,24</t>
  </si>
  <si>
    <t>64 907,01</t>
  </si>
  <si>
    <t>23 538,37</t>
  </si>
  <si>
    <t>59,92</t>
  </si>
  <si>
    <t>45 333,08</t>
  </si>
  <si>
    <t>27 537,72</t>
  </si>
  <si>
    <t>5,32</t>
  </si>
  <si>
    <t>702,19</t>
  </si>
  <si>
    <t>0,056</t>
  </si>
  <si>
    <t>169,97</t>
  </si>
  <si>
    <t>10,92</t>
  </si>
  <si>
    <t>875,13</t>
  </si>
  <si>
    <t>0,28</t>
  </si>
  <si>
    <t>604,99</t>
  </si>
  <si>
    <t>168</t>
  </si>
  <si>
    <t>24 018,96</t>
  </si>
  <si>
    <t>56</t>
  </si>
  <si>
    <t>1 166,48</t>
  </si>
  <si>
    <t>161 316,18</t>
  </si>
  <si>
    <t>49.1</t>
  </si>
  <si>
    <t>-168</t>
  </si>
  <si>
    <t>-24 018,96</t>
  </si>
  <si>
    <t>49.2</t>
  </si>
  <si>
    <t>-56</t>
  </si>
  <si>
    <t>-1 166,48</t>
  </si>
  <si>
    <t>110 240,09</t>
  </si>
  <si>
    <t>108 035,29</t>
  </si>
  <si>
    <t>63 939,25</t>
  </si>
  <si>
    <t>308 105,28</t>
  </si>
  <si>
    <t>50.1</t>
  </si>
  <si>
    <t>50.2</t>
  </si>
  <si>
    <t>51</t>
  </si>
  <si>
    <t>96,32</t>
  </si>
  <si>
    <t>58 297,68</t>
  </si>
  <si>
    <t>21 228,53</t>
  </si>
  <si>
    <t>54,04</t>
  </si>
  <si>
    <t>40 884,50</t>
  </si>
  <si>
    <t>147 948,43</t>
  </si>
  <si>
    <t>51.1</t>
  </si>
  <si>
    <t>51.2</t>
  </si>
  <si>
    <t>99 182,18</t>
  </si>
  <si>
    <t>97 198,54</t>
  </si>
  <si>
    <t>57 525,66</t>
  </si>
  <si>
    <t>277 487,19</t>
  </si>
  <si>
    <t>52</t>
  </si>
  <si>
    <t>52.1</t>
  </si>
  <si>
    <t>53</t>
  </si>
  <si>
    <r>
      <rPr>
        <b/>
        <sz val="10"/>
        <color theme="1"/>
        <rFont val="Times New Roman"/>
        <family val="2"/>
      </rPr>
      <t xml:space="preserve">Засыпка траншей и котлованов с перемещением грунта до 5 м бульдозерами мощностью: 59 кВт (80 л.с.), группа грунтов 2
</t>
    </r>
    <r>
      <rPr>
        <sz val="10"/>
        <color theme="1"/>
        <rFont val="Times New Roman"/>
        <family val="2"/>
      </rPr>
      <t>V=12/1 000</t>
    </r>
  </si>
  <si>
    <t>110,54</t>
  </si>
  <si>
    <t>0,09672</t>
  </si>
  <si>
    <t>62,60</t>
  </si>
  <si>
    <t>173,14</t>
  </si>
  <si>
    <t>57,59</t>
  </si>
  <si>
    <t>21 627,50</t>
  </si>
  <si>
    <t>259,53</t>
  </si>
  <si>
    <t>54</t>
  </si>
  <si>
    <r>
      <rPr>
        <b/>
        <sz val="10"/>
        <color theme="1"/>
        <rFont val="Times New Roman"/>
        <family val="2"/>
      </rPr>
      <t xml:space="preserve">Уплотнение грунта пневматическими трамбовками, группа грунтов: 1-2
</t>
    </r>
    <r>
      <rPr>
        <sz val="10"/>
        <color theme="1"/>
        <rFont val="Times New Roman"/>
        <family val="2"/>
      </rPr>
      <t>V=12/100</t>
    </r>
  </si>
  <si>
    <t>1,5036</t>
  </si>
  <si>
    <t>752,06</t>
  </si>
  <si>
    <t>128,74</t>
  </si>
  <si>
    <t>0,3144</t>
  </si>
  <si>
    <t>177,08</t>
  </si>
  <si>
    <t>1,26</t>
  </si>
  <si>
    <t>3,38</t>
  </si>
  <si>
    <t>125,36</t>
  </si>
  <si>
    <t>1 057,88</t>
  </si>
  <si>
    <t>929,14</t>
  </si>
  <si>
    <t>854,81</t>
  </si>
  <si>
    <t>19 500,75</t>
  </si>
  <si>
    <t>2 340,09</t>
  </si>
  <si>
    <t>Кабельные работы при прокладке методом ГНБ</t>
  </si>
  <si>
    <t>55</t>
  </si>
  <si>
    <r>
      <rPr>
        <b/>
        <sz val="10"/>
        <color theme="1"/>
        <rFont val="Times New Roman"/>
        <family val="2"/>
      </rPr>
      <t xml:space="preserve">Кабель до 35 кВ в проложенных трубах, блоках и коробах, масса 1 м кабеля: до 6 кг
</t>
    </r>
    <r>
      <rPr>
        <sz val="10"/>
        <color theme="1"/>
        <rFont val="Times New Roman"/>
        <family val="2"/>
      </rPr>
      <t>V=((267+150)*2)/100</t>
    </r>
  </si>
  <si>
    <t>8,34</t>
  </si>
  <si>
    <t>192,1536</t>
  </si>
  <si>
    <t>105 801,69</t>
  </si>
  <si>
    <t>4 779,35</t>
  </si>
  <si>
    <t>3,336</t>
  </si>
  <si>
    <t>2 201,39</t>
  </si>
  <si>
    <t>1,668</t>
  </si>
  <si>
    <t>2 722,16</t>
  </si>
  <si>
    <t>1 261,94</t>
  </si>
  <si>
    <t>42,8676</t>
  </si>
  <si>
    <t>109,31</t>
  </si>
  <si>
    <t>852,64</t>
  </si>
  <si>
    <t>1 095,24</t>
  </si>
  <si>
    <t>939,45</t>
  </si>
  <si>
    <t>6 471,21</t>
  </si>
  <si>
    <t>0,09594</t>
  </si>
  <si>
    <t>0,8001396</t>
  </si>
  <si>
    <t>47,67</t>
  </si>
  <si>
    <t>4,17</t>
  </si>
  <si>
    <t>6 367,67</t>
  </si>
  <si>
    <t>0,0005004</t>
  </si>
  <si>
    <t>55,87</t>
  </si>
  <si>
    <t>119 253,64</t>
  </si>
  <si>
    <t>55.1</t>
  </si>
  <si>
    <t>2 116,03</t>
  </si>
  <si>
    <t>108 003,08</t>
  </si>
  <si>
    <t>104 762,99</t>
  </si>
  <si>
    <t>55 081,57</t>
  </si>
  <si>
    <t>33 718,73</t>
  </si>
  <si>
    <t>281 214,23</t>
  </si>
  <si>
    <t>Материал</t>
  </si>
  <si>
    <r>
      <rPr>
        <b/>
        <sz val="10"/>
        <color theme="1"/>
        <rFont val="Times New Roman"/>
        <family val="2"/>
      </rPr>
      <t xml:space="preserve">[21.1.06.08-1282]
</t>
    </r>
    <r>
      <rPr>
        <sz val="10"/>
        <color theme="1"/>
        <rFont val="Times New Roman"/>
        <family val="2"/>
      </rPr>
      <t xml:space="preserve">проект 25-001-ЭС., лист 1 Коэф. к общей длине кабельной продукции на отходы 5% </t>
    </r>
  </si>
  <si>
    <t>1000 м</t>
  </si>
  <si>
    <t>0,978</t>
  </si>
  <si>
    <t>1,05</t>
  </si>
  <si>
    <t>1,0269</t>
  </si>
  <si>
    <t>1 192 835,36</t>
  </si>
  <si>
    <t>1 479 115,85</t>
  </si>
  <si>
    <t>1 518 904,07</t>
  </si>
  <si>
    <t>57</t>
  </si>
  <si>
    <t>цена поставщика</t>
  </si>
  <si>
    <t>Коцевая муфта 4ПКВНТпН, сечением жил 150-240 мм2</t>
  </si>
  <si>
    <t>3 053,40</t>
  </si>
  <si>
    <t>12 213,60</t>
  </si>
  <si>
    <t>58</t>
  </si>
  <si>
    <t>834</t>
  </si>
  <si>
    <t>2 247,18</t>
  </si>
  <si>
    <t>1 874 148,12</t>
  </si>
  <si>
    <t>ИТОГО ПО РАЗДЕЛУ. СТРОКА НЕ ПЕЧАТАЕТСЯ.</t>
  </si>
  <si>
    <t>Итого прямые затраты по разделу 1. Строительство кабельной линии</t>
  </si>
  <si>
    <t>4 650 897,95</t>
  </si>
  <si>
    <t xml:space="preserve">   в том числе</t>
  </si>
  <si>
    <t xml:space="preserve">   оплата труда (ОТ)</t>
  </si>
  <si>
    <t>563 592,02</t>
  </si>
  <si>
    <t xml:space="preserve">   эксплуатация машин и механизмов</t>
  </si>
  <si>
    <t>191 993,83</t>
  </si>
  <si>
    <t xml:space="preserve">   оплата труда машинистов (ОТм)</t>
  </si>
  <si>
    <t>283 557,47</t>
  </si>
  <si>
    <t xml:space="preserve">   материальные ресурсы</t>
  </si>
  <si>
    <t>3 573 004,3</t>
  </si>
  <si>
    <t xml:space="preserve">   перевозка</t>
  </si>
  <si>
    <t>38 750,33</t>
  </si>
  <si>
    <t>Итого ФОТ</t>
  </si>
  <si>
    <t>847 149,49</t>
  </si>
  <si>
    <t>Итого накладные расходы</t>
  </si>
  <si>
    <t>829 197,8</t>
  </si>
  <si>
    <t>Итого сметная прибыль</t>
  </si>
  <si>
    <t>477 084,36</t>
  </si>
  <si>
    <t>Итого оборудование</t>
  </si>
  <si>
    <t>Итого прочие затраты</t>
  </si>
  <si>
    <t>Итого по разделу 1. Строительство кабельной линии</t>
  </si>
  <si>
    <t>5 957 180,11</t>
  </si>
  <si>
    <t>Справочно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</si>
  <si>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</si>
  <si>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</si>
  <si>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затраты труда рабочих</t>
  </si>
  <si>
    <t xml:space="preserve">   затраты труда машинистов</t>
  </si>
  <si>
    <t>Договорной коэффициент снижения к СМР</t>
  </si>
  <si>
    <t>0,909514176173</t>
  </si>
  <si>
    <t>5 418 139,76</t>
  </si>
  <si>
    <t xml:space="preserve">ИТОГО </t>
  </si>
  <si>
    <t>ИТОГИ ПО СМЕТЕ</t>
  </si>
  <si>
    <t>ВСЕГО строительные работы</t>
  </si>
  <si>
    <t>4 957 932,67</t>
  </si>
  <si>
    <t>в том числе</t>
  </si>
  <si>
    <t>всего прямые затраты</t>
  </si>
  <si>
    <t>4 001 572,31</t>
  </si>
  <si>
    <t xml:space="preserve">      в том числе</t>
  </si>
  <si>
    <t xml:space="preserve">      оплата труда (ОТ)</t>
  </si>
  <si>
    <t>367 108,33</t>
  </si>
  <si>
    <t xml:space="preserve">      эксплуатация машин и механизмов</t>
  </si>
  <si>
    <t>155 998,41</t>
  </si>
  <si>
    <t xml:space="preserve">      оплата труда машинистов (ОТм)</t>
  </si>
  <si>
    <t>246 817,38</t>
  </si>
  <si>
    <t xml:space="preserve">      материальные ресурсы</t>
  </si>
  <si>
    <t>3 196 404,22</t>
  </si>
  <si>
    <t>всего ФОТ</t>
  </si>
  <si>
    <t>613 925,71</t>
  </si>
  <si>
    <t>всего накладные расходы</t>
  </si>
  <si>
    <t>602 295,44</t>
  </si>
  <si>
    <t>всего сметная прибыль</t>
  </si>
  <si>
    <t>354 064,92</t>
  </si>
  <si>
    <t>ВСЕГО монтажные работы</t>
  </si>
  <si>
    <t>460 207,09</t>
  </si>
  <si>
    <t>228 485,3</t>
  </si>
  <si>
    <t>145 486,61</t>
  </si>
  <si>
    <t>18 622,7</t>
  </si>
  <si>
    <t>11 082,16</t>
  </si>
  <si>
    <t>53 293,84</t>
  </si>
  <si>
    <t xml:space="preserve">      перевозка</t>
  </si>
  <si>
    <t>35 243,98</t>
  </si>
  <si>
    <t xml:space="preserve">всего ФОТ </t>
  </si>
  <si>
    <t>156 568,77</t>
  </si>
  <si>
    <t>151 871,71</t>
  </si>
  <si>
    <t>79 850,07</t>
  </si>
  <si>
    <t>ВСЕГО по смете</t>
  </si>
  <si>
    <t>Всего прямые затраты</t>
  </si>
  <si>
    <t>4 230 057,61</t>
  </si>
  <si>
    <t>512 594,94</t>
  </si>
  <si>
    <t>174 621,11</t>
  </si>
  <si>
    <t>257 899,54</t>
  </si>
  <si>
    <t>3 249 698,06</t>
  </si>
  <si>
    <t>Всего ФОТ</t>
  </si>
  <si>
    <t>770 494,48</t>
  </si>
  <si>
    <t>Всего накладные расходы</t>
  </si>
  <si>
    <t>754 167,15</t>
  </si>
  <si>
    <t>Всего сметная прибыль</t>
  </si>
  <si>
    <t>433 914,99</t>
  </si>
  <si>
    <t>Всего оборудование</t>
  </si>
  <si>
    <t xml:space="preserve">Всего прочие затраты² </t>
  </si>
  <si>
    <t>НДС</t>
  </si>
  <si>
    <t>(5 418 139,76*22%) = 1 191 990,75</t>
  </si>
  <si>
    <t>22%</t>
  </si>
  <si>
    <t>1 191 990,75</t>
  </si>
  <si>
    <t>6 610 130,51</t>
  </si>
  <si>
    <t>Составил:____________________________________________________________</t>
  </si>
  <si>
    <t>[должность, подпись (инициалы, фамилия)]</t>
  </si>
  <si>
    <t>Проверил:____________________________________________________________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</si>
  <si>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           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</si>
  <si>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                                  </t>
  </si>
  <si>
    <t>161,11</t>
  </si>
  <si>
    <t>15,78</t>
  </si>
  <si>
    <t>0,37</t>
  </si>
  <si>
    <t>31,029</t>
  </si>
  <si>
    <t>0,644</t>
  </si>
  <si>
    <t>Раздел 1. Организация узлов учета</t>
  </si>
  <si>
    <t>ГЭСНм08-01-053-01</t>
  </si>
  <si>
    <t>Трансформатор тока напряжением: до 10 кВ</t>
  </si>
  <si>
    <t>12,9</t>
  </si>
  <si>
    <t>7 265,54</t>
  </si>
  <si>
    <t>2,15</t>
  </si>
  <si>
    <t>490,52</t>
  </si>
  <si>
    <t>337,18</t>
  </si>
  <si>
    <t>0,035</t>
  </si>
  <si>
    <t>0,21</t>
  </si>
  <si>
    <t>342,72</t>
  </si>
  <si>
    <t>158,88</t>
  </si>
  <si>
    <t>[91.06.03-058]</t>
  </si>
  <si>
    <t>Лебедки электрические тяговым усилием 156,96 кН (16 т)</t>
  </si>
  <si>
    <t>55,78</t>
  </si>
  <si>
    <t>82,55</t>
  </si>
  <si>
    <t>9,91</t>
  </si>
  <si>
    <t>60,02</t>
  </si>
  <si>
    <t>137,89</t>
  </si>
  <si>
    <t>118,28</t>
  </si>
  <si>
    <t>1 226,17</t>
  </si>
  <si>
    <t>[01.7.15.03-0042]</t>
  </si>
  <si>
    <t>Болты с гайками и шайбами строительные</t>
  </si>
  <si>
    <t>2,34</t>
  </si>
  <si>
    <t>174,93</t>
  </si>
  <si>
    <t>1,14</t>
  </si>
  <si>
    <t>199,42</t>
  </si>
  <si>
    <t>466,64</t>
  </si>
  <si>
    <t>[20.1.02.23-0082]</t>
  </si>
  <si>
    <t>Перемычки гибкие, тип ПГС-50</t>
  </si>
  <si>
    <t>10 шт</t>
  </si>
  <si>
    <t>944,69</t>
  </si>
  <si>
    <t>1,34</t>
  </si>
  <si>
    <t>1 265,88</t>
  </si>
  <si>
    <t>759,53</t>
  </si>
  <si>
    <t>9 319,41</t>
  </si>
  <si>
    <t>1.1</t>
  </si>
  <si>
    <t>145,31</t>
  </si>
  <si>
    <t>7 602,72</t>
  </si>
  <si>
    <t>7 374,64</t>
  </si>
  <si>
    <t>3 877,39</t>
  </si>
  <si>
    <t>3 452,79</t>
  </si>
  <si>
    <t>20 716,75</t>
  </si>
  <si>
    <t>ГЭСНм08-03-600-02</t>
  </si>
  <si>
    <t>Счетчики, устанавливаемые на готовом основании: трехфазные</t>
  </si>
  <si>
    <t>812,04</t>
  </si>
  <si>
    <t>1-100-42</t>
  </si>
  <si>
    <t>Средний разряд работы 4,2</t>
  </si>
  <si>
    <t>0,7</t>
  </si>
  <si>
    <t>580,03</t>
  </si>
  <si>
    <t>45,77</t>
  </si>
  <si>
    <t>26,39</t>
  </si>
  <si>
    <t>32,64</t>
  </si>
  <si>
    <t>15,13</t>
  </si>
  <si>
    <t>13,13</t>
  </si>
  <si>
    <t>11,26</t>
  </si>
  <si>
    <t>9,56</t>
  </si>
  <si>
    <t>[01.7.15.04-0011]</t>
  </si>
  <si>
    <t>Винты стальные с полукруглой головкой, длина 50 мм</t>
  </si>
  <si>
    <t>0,00003</t>
  </si>
  <si>
    <t>127 406,00</t>
  </si>
  <si>
    <t>159 257,50</t>
  </si>
  <si>
    <t>893,76</t>
  </si>
  <si>
    <t>2.1</t>
  </si>
  <si>
    <t>16,24</t>
  </si>
  <si>
    <t>838,43</t>
  </si>
  <si>
    <t>813,28</t>
  </si>
  <si>
    <t>427,60</t>
  </si>
  <si>
    <t>1 075,44</t>
  </si>
  <si>
    <t>2 150,88</t>
  </si>
  <si>
    <t>ГЭСНм10-04-101-11</t>
  </si>
  <si>
    <t>Колодка клеммная на металлической конструкции, количество перьев: 20</t>
  </si>
  <si>
    <t>5 632,20</t>
  </si>
  <si>
    <t>112,72</t>
  </si>
  <si>
    <t>[01.7.06.05-0042]</t>
  </si>
  <si>
    <t>Ленты изоляционные из ПВХ для электромонтажных и ремонтных работ, цвет черный, ширина 19 мм, толщина 0,18 мм</t>
  </si>
  <si>
    <t>3,37</t>
  </si>
  <si>
    <t>6,74</t>
  </si>
  <si>
    <t>2,27</t>
  </si>
  <si>
    <t>3,59</t>
  </si>
  <si>
    <t>24,20</t>
  </si>
  <si>
    <t>[10.3.02.03-0012]</t>
  </si>
  <si>
    <t>Припои оловянно-свинцовые бессурьмянистые, марка ПОС40</t>
  </si>
  <si>
    <t>899,56</t>
  </si>
  <si>
    <t>1 475,28</t>
  </si>
  <si>
    <t>88,52</t>
  </si>
  <si>
    <t>5 744,92</t>
  </si>
  <si>
    <t>112,64</t>
  </si>
  <si>
    <t>3.2</t>
  </si>
  <si>
    <t>[20.1.02.04-0021]</t>
  </si>
  <si>
    <t>Колодки клеммные винтовые, диаметр 4 мм</t>
  </si>
  <si>
    <t>273,26</t>
  </si>
  <si>
    <t>366,17</t>
  </si>
  <si>
    <t>73,23</t>
  </si>
  <si>
    <t>Пр/812-051.2-1</t>
  </si>
  <si>
    <t>НР Оборудование связи: монтаж радиотелевизионного и электронного оборудования</t>
  </si>
  <si>
    <t>95%</t>
  </si>
  <si>
    <t>5 350,59</t>
  </si>
  <si>
    <t>Пр/774-051.2</t>
  </si>
  <si>
    <t>СП Оборудование связи: монтаж радиотелевизионного и электронного оборудования</t>
  </si>
  <si>
    <t>53%</t>
  </si>
  <si>
    <t>2 985,07</t>
  </si>
  <si>
    <t>7 133,23</t>
  </si>
  <si>
    <t>14 266,45</t>
  </si>
  <si>
    <t>ГЭСНм08-02-409-09</t>
  </si>
  <si>
    <r>
      <rPr>
        <b/>
        <sz val="10"/>
        <color theme="1"/>
        <rFont val="Times New Roman"/>
        <family val="2"/>
      </rPr>
      <t xml:space="preserve">Труба гофрированная ПВХ для защиты проводов и кабелей по установленным конструкциям, по стенам, колоннам, потолкам, основанию пола
</t>
    </r>
    <r>
      <rPr>
        <sz val="10"/>
        <color theme="1"/>
        <rFont val="Times New Roman"/>
        <family val="2"/>
      </rPr>
      <t>V=20/100</t>
    </r>
  </si>
  <si>
    <t>3,12</t>
  </si>
  <si>
    <t>1 621,27</t>
  </si>
  <si>
    <t>2-100-02</t>
  </si>
  <si>
    <t>Рабочий 2 разряда</t>
  </si>
  <si>
    <t>1,83</t>
  </si>
  <si>
    <t>10,75</t>
  </si>
  <si>
    <t>1 075,37</t>
  </si>
  <si>
    <t>2-100-04</t>
  </si>
  <si>
    <t>Рабочий 4 разряда</t>
  </si>
  <si>
    <t>4,83</t>
  </si>
  <si>
    <t>0,966</t>
  </si>
  <si>
    <t>544,07</t>
  </si>
  <si>
    <t>1,31</t>
  </si>
  <si>
    <t>39,00</t>
  </si>
  <si>
    <t>4,42</t>
  </si>
  <si>
    <t>0,884</t>
  </si>
  <si>
    <t>7,93</t>
  </si>
  <si>
    <t>[01.7.15.07-0152]</t>
  </si>
  <si>
    <t>Дюбели пластмассовые с шурупами, диаметр 6 мм, длина 35 мм, диаметр шурупа 3,5 мм, длина шурупа 50 мм</t>
  </si>
  <si>
    <t>2,09</t>
  </si>
  <si>
    <t>0,418</t>
  </si>
  <si>
    <t>52,34</t>
  </si>
  <si>
    <t>74,32</t>
  </si>
  <si>
    <t>31,07</t>
  </si>
  <si>
    <t>1 662,71</t>
  </si>
  <si>
    <t>32,43</t>
  </si>
  <si>
    <t>4.2</t>
  </si>
  <si>
    <t>[20.2.12.03-1016]</t>
  </si>
  <si>
    <t>Трубы гибкие гофрированные из ПВХ, диаметр 32 мм, с протяжкой</t>
  </si>
  <si>
    <t>100</t>
  </si>
  <si>
    <t>24,30</t>
  </si>
  <si>
    <t>1,1</t>
  </si>
  <si>
    <t>26,73</t>
  </si>
  <si>
    <t>534,60</t>
  </si>
  <si>
    <t>1 622,40</t>
  </si>
  <si>
    <t>1 573,73</t>
  </si>
  <si>
    <t>827,42</t>
  </si>
  <si>
    <t>23 154,45</t>
  </si>
  <si>
    <t>4 630,89</t>
  </si>
  <si>
    <t>ГЭСНм08-02-412-01</t>
  </si>
  <si>
    <r>
      <rPr>
        <b/>
        <sz val="10"/>
        <color theme="1"/>
        <rFont val="Times New Roman"/>
        <family val="2"/>
      </rPr>
  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2,5 мм2
</t>
    </r>
    <r>
      <rPr>
        <sz val="10"/>
        <color theme="1"/>
        <rFont val="Times New Roman"/>
        <family val="2"/>
      </rPr>
      <t>V=10/100</t>
    </r>
  </si>
  <si>
    <t>0,449</t>
  </si>
  <si>
    <t>247,22</t>
  </si>
  <si>
    <t>4,49</t>
  </si>
  <si>
    <t>2,29</t>
  </si>
  <si>
    <t>1,32</t>
  </si>
  <si>
    <t>0,001</t>
  </si>
  <si>
    <t>1,63</t>
  </si>
  <si>
    <t>0,76</t>
  </si>
  <si>
    <t>0,66</t>
  </si>
  <si>
    <t>0,56</t>
  </si>
  <si>
    <t>15,42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</si>
  <si>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</si>
  <si>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</si>
  <si>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13,33</t>
  </si>
  <si>
    <t>1,333</t>
  </si>
  <si>
    <t>5,87</t>
  </si>
  <si>
    <t>5,81</t>
  </si>
  <si>
    <t>7,74</t>
  </si>
  <si>
    <t>[01.7.07.20-0002]</t>
  </si>
  <si>
    <t>Тальк молотый, сорт I</t>
  </si>
  <si>
    <t>0,00043</t>
  </si>
  <si>
    <t>0,000043</t>
  </si>
  <si>
    <t>43 821,53</t>
  </si>
  <si>
    <t>62 226,57</t>
  </si>
  <si>
    <t>[14.4.02.04-0142]</t>
  </si>
  <si>
    <t>Краска масляная МА-0115, мумия, сурик железный</t>
  </si>
  <si>
    <t>79,88</t>
  </si>
  <si>
    <t>1,52</t>
  </si>
  <si>
    <t>[20.2.01.05-0001]</t>
  </si>
  <si>
    <t>Гильзы кабельные медные 2,5 мм</t>
  </si>
  <si>
    <t>0,05</t>
  </si>
  <si>
    <t>0,005</t>
  </si>
  <si>
    <t>412,93</t>
  </si>
  <si>
    <t>512,03</t>
  </si>
  <si>
    <t>2,56</t>
  </si>
  <si>
    <t>[20.2.02.01-0011]</t>
  </si>
  <si>
    <t>Втулки полипропиленовые, диаметр 17 мм</t>
  </si>
  <si>
    <t>1000 шт</t>
  </si>
  <si>
    <t>0,0122</t>
  </si>
  <si>
    <t>0,00122</t>
  </si>
  <si>
    <t>1 481,45</t>
  </si>
  <si>
    <t>1 807,37</t>
  </si>
  <si>
    <t>2,20</t>
  </si>
  <si>
    <t>266,25</t>
  </si>
  <si>
    <t>5.1</t>
  </si>
  <si>
    <t>4,94</t>
  </si>
  <si>
    <t>5.2</t>
  </si>
  <si>
    <t>[21.2.03.05-0047]</t>
  </si>
  <si>
    <t>Провод силовой установочный с медными жилами ПуВ 1х2,5-450</t>
  </si>
  <si>
    <t>20 409,50</t>
  </si>
  <si>
    <t>24 491,40</t>
  </si>
  <si>
    <t>244,91</t>
  </si>
  <si>
    <t>248,54</t>
  </si>
  <si>
    <t>241,08</t>
  </si>
  <si>
    <t>126,76</t>
  </si>
  <si>
    <t>8 839,40</t>
  </si>
  <si>
    <t>883,94</t>
  </si>
  <si>
    <t>ГЭСНм08-02-148-01</t>
  </si>
  <si>
    <r>
      <rPr>
        <b/>
        <sz val="10"/>
        <color theme="1"/>
        <rFont val="Times New Roman"/>
        <family val="2"/>
      </rPr>
      <t xml:space="preserve">Кабель до 35 кВ в проложенных трубах, блоках и коробах, масса 1 м кабеля: до 1 кг
</t>
    </r>
    <r>
      <rPr>
        <sz val="10"/>
        <color theme="1"/>
        <rFont val="Times New Roman"/>
        <family val="2"/>
      </rPr>
      <t>V=10/100</t>
    </r>
  </si>
  <si>
    <t>0,992</t>
  </si>
  <si>
    <t>546,21</t>
  </si>
  <si>
    <t>9,92</t>
  </si>
  <si>
    <t>49,52</t>
  </si>
  <si>
    <t>0,61</t>
  </si>
  <si>
    <t>[91.06.03-061]</t>
  </si>
  <si>
    <t>Лебедки электрические тяговым усилием до 12,26 кН (1,25 т)</t>
  </si>
  <si>
    <t>8,84</t>
  </si>
  <si>
    <t>13,08</t>
  </si>
  <si>
    <t>3,14</t>
  </si>
  <si>
    <t>77,59</t>
  </si>
  <si>
    <t>0,0096</t>
  </si>
  <si>
    <t>0,57</t>
  </si>
  <si>
    <t>76,35</t>
  </si>
  <si>
    <t>0,000006</t>
  </si>
  <si>
    <t>0,67</t>
  </si>
  <si>
    <t>699,71</t>
  </si>
  <si>
    <t>6.2</t>
  </si>
  <si>
    <t>[21.1.08.03-0364]</t>
  </si>
  <si>
    <t>Кабель контрольный КВВГ 10х2,5</t>
  </si>
  <si>
    <t>225 664,49</t>
  </si>
  <si>
    <t>1,04</t>
  </si>
  <si>
    <t>234 691,07</t>
  </si>
  <si>
    <t>2 346,91</t>
  </si>
  <si>
    <t>572,60</t>
  </si>
  <si>
    <t>555,42</t>
  </si>
  <si>
    <t>292,03</t>
  </si>
  <si>
    <t>39 049,90</t>
  </si>
  <si>
    <t>3 904,99</t>
  </si>
  <si>
    <t>ГЭСНм11-03-001-01</t>
  </si>
  <si>
    <t>Приборы, устанавливаемые на металлоконструкциях, щитах и пультах, масса: до 5 кг</t>
  </si>
  <si>
    <t>603,23</t>
  </si>
  <si>
    <t>0,52</t>
  </si>
  <si>
    <t>12,34</t>
  </si>
  <si>
    <t>[01.7.15.03-0031]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</si>
  <si>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</si>
  <si>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0,07</t>
  </si>
  <si>
    <t>154,58</t>
  </si>
  <si>
    <t>176,22</t>
  </si>
  <si>
    <t>615,57</t>
  </si>
  <si>
    <t>12,06</t>
  </si>
  <si>
    <t>Пр/812-053.0-1</t>
  </si>
  <si>
    <t>НР Приборы, средства автоматизации и вычислительной техники</t>
  </si>
  <si>
    <t>90%</t>
  </si>
  <si>
    <t>542,91</t>
  </si>
  <si>
    <t>Пр/774-053.0</t>
  </si>
  <si>
    <t>СП Приборы, средства автоматизации и вычислительной техники</t>
  </si>
  <si>
    <t>277,49</t>
  </si>
  <si>
    <t>724,02</t>
  </si>
  <si>
    <t>1 448,03</t>
  </si>
  <si>
    <t>ГЭСНм08-02-402-02</t>
  </si>
  <si>
    <r>
      <rPr>
        <b/>
        <sz val="10"/>
        <color theme="1"/>
        <rFont val="Times New Roman"/>
        <family val="2"/>
      </rPr>
      <t xml:space="preserve">Кабель трех-пятижильный по установленным конструкциям и лоткам с установкой ответвительных коробок: во взрывоопасных и пожароопасных помещениях сечением жилы до 6 мм2
</t>
    </r>
    <r>
      <rPr>
        <sz val="10"/>
        <color theme="1"/>
        <rFont val="Times New Roman"/>
        <family val="2"/>
      </rPr>
      <t>V=10/100</t>
    </r>
  </si>
  <si>
    <t>1,128</t>
  </si>
  <si>
    <t>621,09</t>
  </si>
  <si>
    <t>11,28</t>
  </si>
  <si>
    <t>31,84</t>
  </si>
  <si>
    <t>13,20</t>
  </si>
  <si>
    <t>16,32</t>
  </si>
  <si>
    <t>7,57</t>
  </si>
  <si>
    <t>6,57</t>
  </si>
  <si>
    <t>5,63</t>
  </si>
  <si>
    <t>91.17.04-233</t>
  </si>
  <si>
    <t>Аппараты сварочные для ручной дуговой сварки, сварочный ток до 350 А</t>
  </si>
  <si>
    <t>2,16</t>
  </si>
  <si>
    <t>0,216</t>
  </si>
  <si>
    <t>41,45</t>
  </si>
  <si>
    <t>8,95</t>
  </si>
  <si>
    <t>472,69</t>
  </si>
  <si>
    <t>0,416</t>
  </si>
  <si>
    <t>0,0416</t>
  </si>
  <si>
    <t>0,4994</t>
  </si>
  <si>
    <t>0,04994</t>
  </si>
  <si>
    <t>2,98</t>
  </si>
  <si>
    <t>[01.7.07.29-0221]</t>
  </si>
  <si>
    <t>Герметик для уплотнения кабельных вводов и муфт, герметизации резьбовых соединений газовых и водопроводных труб</t>
  </si>
  <si>
    <t>7,2</t>
  </si>
  <si>
    <t>0,72</t>
  </si>
  <si>
    <t>490,01</t>
  </si>
  <si>
    <t>597,81</t>
  </si>
  <si>
    <t>430,42</t>
  </si>
  <si>
    <t>1,9</t>
  </si>
  <si>
    <t>26,32</t>
  </si>
  <si>
    <t>0,4</t>
  </si>
  <si>
    <t>4,86</t>
  </si>
  <si>
    <t>1 138,82</t>
  </si>
  <si>
    <t>12,42</t>
  </si>
  <si>
    <t>8.2</t>
  </si>
  <si>
    <t>[21.1.06.04-1068]</t>
  </si>
  <si>
    <t>Кабель симметричный для промышленного интерфейса RS-485, КИПЭВнг(A)-LS 2х2х0,6</t>
  </si>
  <si>
    <t>26 711,72</t>
  </si>
  <si>
    <t>34 992,35</t>
  </si>
  <si>
    <t>349,92</t>
  </si>
  <si>
    <t>8.3</t>
  </si>
  <si>
    <t>[20.2.10.03-0002]</t>
  </si>
  <si>
    <t>Наконечники кабельные медные для электротехнических установок</t>
  </si>
  <si>
    <t>10 102,23</t>
  </si>
  <si>
    <t>12 526,77</t>
  </si>
  <si>
    <t>3 758,03</t>
  </si>
  <si>
    <t>8.4</t>
  </si>
  <si>
    <t>[01.7.07.29-0241]</t>
  </si>
  <si>
    <t>Хомуты (стяжки) атмосферостойкие из нейлона, цвет черный, размеры 370х4,8 мм</t>
  </si>
  <si>
    <t>78,97</t>
  </si>
  <si>
    <t>86,08</t>
  </si>
  <si>
    <t>258,24</t>
  </si>
  <si>
    <t>634,29</t>
  </si>
  <si>
    <t>615,26</t>
  </si>
  <si>
    <t>323,49</t>
  </si>
  <si>
    <t>64 561,80</t>
  </si>
  <si>
    <t>6 456,18</t>
  </si>
  <si>
    <t>Счетчик учета активной электрической энергии Меркурий 234 ARTM2-03 (D)PBR.R</t>
  </si>
  <si>
    <t>24 908,85</t>
  </si>
  <si>
    <t>49 817,70</t>
  </si>
  <si>
    <t>Трансформаторы тока ТШП-0,66 250/5</t>
  </si>
  <si>
    <t>1 120,49</t>
  </si>
  <si>
    <t>6 722,94</t>
  </si>
  <si>
    <t>Итого прямые затраты по разделу 1. Организация узлов учета</t>
  </si>
  <si>
    <t>118 995,61</t>
  </si>
  <si>
    <t>17 348,8</t>
  </si>
  <si>
    <t>621,25</t>
  </si>
  <si>
    <t>405,61</t>
  </si>
  <si>
    <t>100 619,95</t>
  </si>
  <si>
    <t>17 754,41</t>
  </si>
  <si>
    <t>17 066,91</t>
  </si>
  <si>
    <t>9 137,25</t>
  </si>
  <si>
    <t>Итого по разделу 1. Организация узлов учета</t>
  </si>
  <si>
    <t>145 199,77</t>
  </si>
  <si>
    <t>90 741,66</t>
  </si>
  <si>
    <t>132 061,25</t>
  </si>
  <si>
    <t>108 228,19</t>
  </si>
  <si>
    <t>15 778,98</t>
  </si>
  <si>
    <t>565,04</t>
  </si>
  <si>
    <t>368,91</t>
  </si>
  <si>
    <t>91 515,27</t>
  </si>
  <si>
    <t>16 147,89</t>
  </si>
  <si>
    <t>15 522,6</t>
  </si>
  <si>
    <t>8 310,46</t>
  </si>
  <si>
    <t>82 530,83</t>
  </si>
  <si>
    <t>(132 061,25*22%) = 29 053,48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</si>
  <si>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          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</si>
  <si>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                                 </t>
  </si>
  <si>
    <t>19,64</t>
  </si>
  <si>
    <t>7,67</t>
  </si>
  <si>
    <t>11,78</t>
  </si>
  <si>
    <t xml:space="preserve">на единицу измерения в базисном уровне цен          </t>
  </si>
  <si>
    <t>Раздел 1. Пусконаладочные работы</t>
  </si>
  <si>
    <t>ГЭСНп01-12-027-07</t>
  </si>
  <si>
    <t>Испытание кабеля силового длиной до 500 м напряжением до 1 кВ</t>
  </si>
  <si>
    <t>испытание</t>
  </si>
  <si>
    <t>3 252,72</t>
  </si>
  <si>
    <t>1,94</t>
  </si>
  <si>
    <t>1 092,65</t>
  </si>
  <si>
    <t>3-200-03</t>
  </si>
  <si>
    <t>Инженер III категории</t>
  </si>
  <si>
    <t>1,46</t>
  </si>
  <si>
    <t>2,92</t>
  </si>
  <si>
    <t>739,75</t>
  </si>
  <si>
    <t>2 160,07</t>
  </si>
  <si>
    <t>Пр/812-083.0-1</t>
  </si>
  <si>
    <t>НР Пусконаладочные работы</t>
  </si>
  <si>
    <t>2 407,01</t>
  </si>
  <si>
    <t>Пр/774-083.0</t>
  </si>
  <si>
    <t>СП Пусконаладочные работы</t>
  </si>
  <si>
    <t>36%</t>
  </si>
  <si>
    <t>1 170,98</t>
  </si>
  <si>
    <t>3 415,36</t>
  </si>
  <si>
    <t>6 830,71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</si>
  <si>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</si>
  <si>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</si>
  <si>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1,28</t>
  </si>
  <si>
    <t>957,64</t>
  </si>
  <si>
    <t>2-100-06</t>
  </si>
  <si>
    <t>Рабочий 6 разряда</t>
  </si>
  <si>
    <t>0,16</t>
  </si>
  <si>
    <t>0,64</t>
  </si>
  <si>
    <t>484,20</t>
  </si>
  <si>
    <t>473,44</t>
  </si>
  <si>
    <t>708,65</t>
  </si>
  <si>
    <t>344,75</t>
  </si>
  <si>
    <t>502,76</t>
  </si>
  <si>
    <t>2 011,04</t>
  </si>
  <si>
    <t>ГЭСНп01-11-024-01</t>
  </si>
  <si>
    <t>Фазировка электрической линии или трансформатора с сетью напряжением: до 1 кВ</t>
  </si>
  <si>
    <t>1 226,98</t>
  </si>
  <si>
    <t>0,41</t>
  </si>
  <si>
    <t>620,38</t>
  </si>
  <si>
    <t>606,60</t>
  </si>
  <si>
    <t>907,97</t>
  </si>
  <si>
    <t>441,71</t>
  </si>
  <si>
    <t>1 288,33</t>
  </si>
  <si>
    <t>2 576,66</t>
  </si>
  <si>
    <t>ГЭСНп01-11-013-01</t>
  </si>
  <si>
    <t>Замер полного сопротивления цепи "фаза-нуль"</t>
  </si>
  <si>
    <t>2 992,62</t>
  </si>
  <si>
    <t>1 513,12</t>
  </si>
  <si>
    <t>1 479,50</t>
  </si>
  <si>
    <t>2 214,54</t>
  </si>
  <si>
    <t>1 077,34</t>
  </si>
  <si>
    <t>1 571,13</t>
  </si>
  <si>
    <t>6 284,50</t>
  </si>
  <si>
    <t>Итого прямые затраты по разделу 1. Пусконаладочные работы</t>
  </si>
  <si>
    <t>8 429,96</t>
  </si>
  <si>
    <t>6 238,17</t>
  </si>
  <si>
    <t>3 034,78</t>
  </si>
  <si>
    <t>Итого по разделу 1. Пусконаладочные работы</t>
  </si>
  <si>
    <t>17 702,91</t>
  </si>
  <si>
    <t>Договорной коэффициент снижения к прочим затратам</t>
  </si>
  <si>
    <t>16 101,05</t>
  </si>
  <si>
    <t>ВСЕГО прочие затраты</t>
  </si>
  <si>
    <t xml:space="preserve">прочие работы³  </t>
  </si>
  <si>
    <t xml:space="preserve">      всего прямые затраты</t>
  </si>
  <si>
    <t>7 667,17</t>
  </si>
  <si>
    <t xml:space="preserve">         в том числе</t>
  </si>
  <si>
    <t xml:space="preserve">         оплата труда (ОТ)</t>
  </si>
  <si>
    <t>5 673,7</t>
  </si>
  <si>
    <t>2 760,18</t>
  </si>
  <si>
    <t>(16 101,05*22%) = 3 542,23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</si>
  <si>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            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</si>
  <si>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                                     </t>
  </si>
  <si>
    <t xml:space="preserve"> </t>
  </si>
  <si>
    <t>16,68</t>
  </si>
  <si>
    <t>6,51</t>
  </si>
  <si>
    <t>7,8</t>
  </si>
  <si>
    <t xml:space="preserve">на единицу измерения в базисном уровне цен               </t>
  </si>
  <si>
    <t>ГЭСНп02-02-002-01</t>
  </si>
  <si>
    <t>Функциональная настройка общего программного обеспечения АС, количество функций - 1</t>
  </si>
  <si>
    <t>7 156,38</t>
  </si>
  <si>
    <t>3-200-01</t>
  </si>
  <si>
    <t>Инженер I категории</t>
  </si>
  <si>
    <t>1,27</t>
  </si>
  <si>
    <t>2,54</t>
  </si>
  <si>
    <t>903,67</t>
  </si>
  <si>
    <t>2 295,32</t>
  </si>
  <si>
    <t>3-200-02</t>
  </si>
  <si>
    <t>Инженер II категории</t>
  </si>
  <si>
    <t>2,04</t>
  </si>
  <si>
    <t>823,81</t>
  </si>
  <si>
    <t>1 680,57</t>
  </si>
  <si>
    <t>3-300-01</t>
  </si>
  <si>
    <t>Ведущий инженер</t>
  </si>
  <si>
    <t>3,22</t>
  </si>
  <si>
    <t>987,73</t>
  </si>
  <si>
    <t>3 180,49</t>
  </si>
  <si>
    <t>5 295,72</t>
  </si>
  <si>
    <t>2 576,30</t>
  </si>
  <si>
    <t>7 514,20</t>
  </si>
  <si>
    <t>15 028,40</t>
  </si>
  <si>
    <t>2 576,3</t>
  </si>
  <si>
    <t>15 028,4</t>
  </si>
  <si>
    <t>13 668,54</t>
  </si>
  <si>
    <t>6 508,83</t>
  </si>
  <si>
    <t>4 816,53</t>
  </si>
  <si>
    <t>2 343,18</t>
  </si>
  <si>
    <t>(13 668,54*22%) = 3 007,08</t>
  </si>
  <si>
    <t>3 007,08</t>
  </si>
  <si>
    <t>16 675,62</t>
  </si>
  <si>
    <t>161 114,72</t>
  </si>
  <si>
    <t>29 053,47</t>
  </si>
  <si>
    <t>Погрузка в автотранспортное средство: дерн (24+12)</t>
  </si>
  <si>
    <r>
      <t xml:space="preserve">Трубы полимерные гладкие для прокладки кабельных линий ТЗК ЭНЕРГОПЛАСТ ТС3 (III) DN160х9,4
</t>
    </r>
    <r>
      <rPr>
        <sz val="10"/>
        <color theme="1"/>
        <rFont val="Times New Roman"/>
        <family val="2"/>
      </rPr>
      <t>V=(267+150)*2</t>
    </r>
  </si>
  <si>
    <t xml:space="preserve">GSM модем IRZ ATM42.B </t>
  </si>
  <si>
    <t xml:space="preserve">Антенна GSM SMA </t>
  </si>
  <si>
    <t>1 500,00</t>
  </si>
  <si>
    <t>32 701,02</t>
  </si>
  <si>
    <r>
      <t xml:space="preserve">Кабель силовой с алюминиевыми жилами АПвБШп 4х240мс(PE)-1000
</t>
    </r>
    <r>
      <rPr>
        <sz val="10"/>
        <color theme="1"/>
        <rFont val="Times New Roman"/>
        <family val="2"/>
      </rPr>
      <t>V=((267+150+58+14)*2)/1 000)*1,05</t>
    </r>
  </si>
  <si>
    <t>2-1</t>
  </si>
  <si>
    <t>2-2</t>
  </si>
  <si>
    <t>9-1</t>
  </si>
  <si>
    <t>9-2</t>
  </si>
  <si>
    <t>12-1</t>
  </si>
  <si>
    <t xml:space="preserve">                                                                                                                                               [должность, подпись (инициалы, фамилия)]</t>
  </si>
  <si>
    <t xml:space="preserve">                                                 Проверил:_____________________________________________________________________________________</t>
  </si>
  <si>
    <t xml:space="preserve">                                                                                                                                                  [должность, подпись (инициалы, фамилия)]</t>
  </si>
  <si>
    <t xml:space="preserve">                                                  Составил:_____________________________________________________________________________________</t>
  </si>
  <si>
    <t>797 435,87</t>
  </si>
  <si>
    <t>143 799,91</t>
  </si>
  <si>
    <t>(653 635,96*22%) = 143 799,91</t>
  </si>
  <si>
    <t>653 635,96</t>
  </si>
  <si>
    <t>0,935796731129</t>
  </si>
  <si>
    <t>698 480,7</t>
  </si>
  <si>
    <t>ИТОГО:</t>
  </si>
  <si>
    <t>556 420,5</t>
  </si>
  <si>
    <t>987,717</t>
  </si>
  <si>
    <t>458</t>
  </si>
  <si>
    <t>п.м.</t>
  </si>
  <si>
    <t>Б-Таблица 3.12 п.3.1 
Ипз=1,23; ПЗ=(=1,819*1000)*0,543; т.12 п. 3 Закрытый подземный переход сетей инженерно-технического обеспечения, прокладываемый способом продавливания или прокола Р (0,5+85,0+5,0)/100  (Кпз=0,905); т. 1.1 п. 2 Рабочая документация (Р) (60%) (Кпз=0,6); Индекс на проектные работы на 4 квартал 2025 г. Приказ Минстроя России от 20.10.2025 № 62725-ИФ/09</t>
  </si>
  <si>
    <t>142 060,2</t>
  </si>
  <si>
    <t>115 496,1</t>
  </si>
  <si>
    <t>А-Таблица 3.12 п.3.1 Приказ Минстроя России от 28.11.2023 № 847/пр "О нормативных затратах на работы по подготовке проектной документации для строительства, реконструкции сетей инженерно-технического обеспечения и объектов инфраструктуры"
Ипз=1,23; ПЗ=(=212,7*1000)*0,543; т.12 п. 3 Закрытый подземный переход сетей инженерно-технического обеспечения, прокладываемый способом продавливания или прокола Р (0,5+85,0+5,0)/100  (Кпз=0,905); т. 1.1 п. 2 Рабочая документация (Р) (60%) (Кпз=0,6); Индекс на проектные работы на 4 квартал 2025 г. Приказ Минстроя России от 20.10.2025 № 62725-ИФ/09</t>
  </si>
  <si>
    <t>Закрытый подземный переход сетей инженерно-технического обеспечения, прокладываемый способом продавливания или прокола диаметром до 1 000 мм включительно, протяженностью от 150 до 250 включительно</t>
  </si>
  <si>
    <t>Раздел 1. Проектные работы</t>
  </si>
  <si>
    <t>Общая стоимость, руб.</t>
  </si>
  <si>
    <t>Стоимость на единицу, руб.</t>
  </si>
  <si>
    <t>ед. изм.</t>
  </si>
  <si>
    <t>Наименование, номера  глав, таблиц, параграфов и пунктов МНЗ на проектные работы (формулы расчета)</t>
  </si>
  <si>
    <t>Наименование объекта проектирования или вида проектных работ</t>
  </si>
  <si>
    <t>Наименование работ и затрат:</t>
  </si>
  <si>
    <t>на проектные работы</t>
  </si>
  <si>
    <t xml:space="preserve">                                                                                           (наименование организации)           </t>
  </si>
  <si>
    <t>Проектная организация</t>
  </si>
  <si>
    <t xml:space="preserve">                                                                                            (наименование организации)                                                                                   </t>
  </si>
  <si>
    <t>Заказчик: ООО «Сетевое предприятие «Росэнерго»</t>
  </si>
  <si>
    <t>Наименование стройки:</t>
  </si>
  <si>
    <t>Смета № 12-1</t>
  </si>
  <si>
    <t xml:space="preserve">Строительство двух кабельных линий 0,4 кВ (ориентировочная длина 0,489 км) 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                                             </t>
  </si>
  <si>
    <t xml:space="preserve">Строительство двух кабельных линий 0,4 кВ (ориентировочная длина 0,489 км) 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</si>
</sst>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11"/>
      <color theme="1"/>
      <name val="Times New Roman"/>
      <family val="2"/>
    </font>
    <font>
      <sz val="11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sz val="10"/>
      <color rgb="FF808080"/>
      <name val="Times New Roman"/>
      <family val="2"/>
    </font>
    <font>
      <b/>
      <i/>
      <sz val="10"/>
      <color theme="1"/>
      <name val="Times New Roman"/>
      <family val="2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2" borderId="0" xfId="0" applyNumberFormat="1" applyFont="1" applyFill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right" vertical="top" wrapText="1"/>
    </xf>
    <xf numFmtId="49" fontId="5" fillId="2" borderId="3" xfId="0" applyNumberFormat="1" applyFont="1" applyFill="1" applyBorder="1" applyAlignment="1">
      <alignment horizontal="right" vertical="top" wrapText="1"/>
    </xf>
    <xf numFmtId="164" fontId="1" fillId="2" borderId="3" xfId="0" applyNumberFormat="1" applyFont="1" applyFill="1" applyBorder="1" applyAlignment="1">
      <alignment horizontal="right" vertical="top" wrapText="1"/>
    </xf>
    <xf numFmtId="3" fontId="1" fillId="2" borderId="3" xfId="0" applyNumberFormat="1" applyFont="1" applyFill="1" applyBorder="1" applyAlignment="1">
      <alignment horizontal="right" vertical="top" wrapText="1"/>
    </xf>
    <xf numFmtId="164" fontId="5" fillId="2" borderId="3" xfId="0" applyNumberFormat="1" applyFont="1" applyFill="1" applyBorder="1" applyAlignment="1">
      <alignment horizontal="right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4" fillId="2" borderId="0" xfId="0" applyNumberFormat="1" applyFont="1" applyFill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right" vertical="top" wrapText="1"/>
    </xf>
    <xf numFmtId="3" fontId="5" fillId="2" borderId="3" xfId="0" applyNumberFormat="1" applyFont="1" applyFill="1" applyBorder="1" applyAlignment="1">
      <alignment horizontal="right" vertical="top" wrapText="1"/>
    </xf>
    <xf numFmtId="164" fontId="9" fillId="2" borderId="3" xfId="0" applyNumberFormat="1" applyFont="1" applyFill="1" applyBorder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right" vertical="top" wrapText="1"/>
    </xf>
    <xf numFmtId="3" fontId="1" fillId="2" borderId="3" xfId="0" applyNumberFormat="1" applyFont="1" applyFill="1" applyBorder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right" vertical="top" wrapText="1"/>
    </xf>
    <xf numFmtId="164" fontId="1" fillId="2" borderId="5" xfId="0" applyNumberFormat="1" applyFont="1" applyFill="1" applyBorder="1" applyAlignment="1">
      <alignment horizontal="right" vertical="top" wrapText="1"/>
    </xf>
    <xf numFmtId="164" fontId="1" fillId="2" borderId="6" xfId="0" applyNumberFormat="1" applyFont="1" applyFill="1" applyBorder="1" applyAlignment="1">
      <alignment horizontal="right" vertical="top" wrapText="1"/>
    </xf>
    <xf numFmtId="164" fontId="1" fillId="2" borderId="7" xfId="0" applyNumberFormat="1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right" vertical="top" wrapText="1"/>
    </xf>
    <xf numFmtId="49" fontId="2" fillId="2" borderId="0" xfId="0" applyNumberFormat="1" applyFont="1" applyFill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top" wrapText="1"/>
    </xf>
    <xf numFmtId="49" fontId="6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5" fillId="2" borderId="0" xfId="0" applyNumberFormat="1" applyFont="1" applyFill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right" vertical="top" wrapText="1"/>
    </xf>
    <xf numFmtId="49" fontId="10" fillId="2" borderId="0" xfId="0" applyNumberFormat="1" applyFont="1" applyFill="1" applyAlignment="1">
      <alignment horizontal="left" vertical="top" wrapText="1"/>
    </xf>
    <xf numFmtId="49" fontId="2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workbookViewId="0">
      <selection activeCell="X11" sqref="X11"/>
    </sheetView>
  </sheetViews>
  <sheetFormatPr defaultRowHeight="15" x14ac:dyDescent="0.25"/>
  <cols>
    <col min="1" max="1" width="6.42578125" customWidth="1"/>
    <col min="2" max="2" width="16.42578125" customWidth="1"/>
    <col min="3" max="3" width="5.28515625" customWidth="1"/>
    <col min="4" max="4" width="5.42578125" customWidth="1"/>
    <col min="5" max="5" width="6.85546875" customWidth="1"/>
    <col min="6" max="6" width="12.42578125" customWidth="1"/>
    <col min="7" max="7" width="11" customWidth="1"/>
    <col min="8" max="8" width="11.85546875" customWidth="1"/>
    <col min="9" max="9" width="17.5703125" customWidth="1"/>
    <col min="10" max="10" width="2" customWidth="1"/>
    <col min="11" max="11" width="11" customWidth="1"/>
    <col min="12" max="12" width="4.7109375" customWidth="1"/>
    <col min="13" max="13" width="8.42578125" customWidth="1"/>
    <col min="14" max="14" width="6.42578125" customWidth="1"/>
    <col min="15" max="15" width="2.42578125" customWidth="1"/>
    <col min="16" max="16" width="13.7109375" customWidth="1"/>
    <col min="17" max="17" width="14.5703125" customWidth="1"/>
    <col min="18" max="18" width="3.140625" customWidth="1"/>
  </cols>
  <sheetData>
    <row r="1" spans="1:18" ht="12.7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14.85" customHeight="1" x14ac:dyDescent="0.25">
      <c r="A2" s="30" t="s">
        <v>1</v>
      </c>
      <c r="B2" s="30"/>
      <c r="C2" s="29" t="s">
        <v>0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1"/>
    </row>
    <row r="3" spans="1:18" ht="12.75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13.15" customHeight="1" x14ac:dyDescent="0.25">
      <c r="A4" s="30" t="s">
        <v>3</v>
      </c>
      <c r="B4" s="30"/>
      <c r="C4" s="30"/>
      <c r="D4" s="30"/>
      <c r="E4" s="30"/>
      <c r="F4" s="30"/>
      <c r="G4" s="32"/>
      <c r="H4" s="32"/>
      <c r="I4" s="32"/>
      <c r="J4" s="32"/>
      <c r="K4" s="32"/>
      <c r="L4" s="10"/>
      <c r="M4" s="10"/>
      <c r="N4" s="10"/>
      <c r="O4" s="10"/>
      <c r="P4" s="10"/>
      <c r="Q4" s="10"/>
      <c r="R4" s="10"/>
    </row>
    <row r="5" spans="1:18" ht="13.15" customHeight="1" x14ac:dyDescent="0.25">
      <c r="A5" s="30" t="s">
        <v>4</v>
      </c>
      <c r="B5" s="30"/>
      <c r="C5" s="30"/>
      <c r="D5" s="30"/>
      <c r="E5" s="30"/>
      <c r="F5" s="30"/>
      <c r="G5" s="11" t="s">
        <v>5</v>
      </c>
      <c r="H5" s="11"/>
      <c r="I5" s="11"/>
      <c r="J5" s="11"/>
      <c r="K5" s="11"/>
      <c r="L5" s="30" t="s">
        <v>6</v>
      </c>
      <c r="M5" s="30"/>
      <c r="N5" s="30"/>
      <c r="O5" s="30"/>
      <c r="P5" s="30"/>
      <c r="Q5" s="30"/>
      <c r="R5" s="30"/>
    </row>
    <row r="6" spans="1:18" ht="12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ht="12.75" customHeight="1" x14ac:dyDescent="0.25">
      <c r="A7" s="13" t="s">
        <v>7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 ht="14.25" customHeight="1" x14ac:dyDescent="0.25">
      <c r="A8" s="33" t="s">
        <v>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4" t="s">
        <v>22</v>
      </c>
      <c r="O8" s="34"/>
      <c r="P8" s="34"/>
      <c r="Q8" s="34"/>
      <c r="R8" s="34"/>
    </row>
    <row r="9" spans="1:18" ht="48" customHeight="1" x14ac:dyDescent="0.25">
      <c r="A9" s="29" t="s">
        <v>1906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</row>
    <row r="10" spans="1:18" ht="12.75" customHeight="1" x14ac:dyDescent="0.25">
      <c r="A10" s="13" t="s">
        <v>10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3.7" customHeight="1" x14ac:dyDescent="0.25">
      <c r="A11" s="30" t="s">
        <v>11</v>
      </c>
      <c r="B11" s="30"/>
      <c r="C11" s="30"/>
      <c r="D11" s="30"/>
      <c r="E11" s="30"/>
      <c r="F11" s="30"/>
      <c r="G11" s="31" t="s">
        <v>12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12.75" customHeight="1" thickBot="1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ht="14.85" customHeight="1" thickBot="1" x14ac:dyDescent="0.3">
      <c r="A13" s="28" t="s">
        <v>13</v>
      </c>
      <c r="B13" s="28" t="s">
        <v>14</v>
      </c>
      <c r="C13" s="28"/>
      <c r="D13" s="28" t="s">
        <v>15</v>
      </c>
      <c r="E13" s="28"/>
      <c r="F13" s="28"/>
      <c r="G13" s="28"/>
      <c r="H13" s="28"/>
      <c r="I13" s="28" t="s">
        <v>16</v>
      </c>
      <c r="J13" s="28"/>
      <c r="K13" s="28"/>
      <c r="L13" s="28"/>
      <c r="M13" s="28"/>
      <c r="N13" s="28"/>
      <c r="O13" s="28"/>
      <c r="P13" s="28"/>
      <c r="Q13" s="28"/>
      <c r="R13" s="28"/>
    </row>
    <row r="14" spans="1:18" ht="83.85" customHeight="1" thickBot="1" x14ac:dyDescent="0.3">
      <c r="A14" s="28"/>
      <c r="B14" s="28"/>
      <c r="C14" s="28"/>
      <c r="D14" s="28"/>
      <c r="E14" s="28"/>
      <c r="F14" s="28"/>
      <c r="G14" s="28"/>
      <c r="H14" s="28"/>
      <c r="I14" s="2" t="s">
        <v>17</v>
      </c>
      <c r="J14" s="28" t="s">
        <v>18</v>
      </c>
      <c r="K14" s="28"/>
      <c r="L14" s="28"/>
      <c r="M14" s="28" t="s">
        <v>19</v>
      </c>
      <c r="N14" s="28"/>
      <c r="O14" s="28" t="s">
        <v>20</v>
      </c>
      <c r="P14" s="28"/>
      <c r="Q14" s="28" t="s">
        <v>21</v>
      </c>
      <c r="R14" s="28"/>
    </row>
    <row r="15" spans="1:18" ht="14.1" customHeight="1" x14ac:dyDescent="0.25">
      <c r="A15" s="3" t="s">
        <v>22</v>
      </c>
      <c r="B15" s="19" t="s">
        <v>23</v>
      </c>
      <c r="C15" s="19"/>
      <c r="D15" s="19" t="s">
        <v>24</v>
      </c>
      <c r="E15" s="19"/>
      <c r="F15" s="19"/>
      <c r="G15" s="19"/>
      <c r="H15" s="19"/>
      <c r="I15" s="3" t="s">
        <v>25</v>
      </c>
      <c r="J15" s="19" t="s">
        <v>26</v>
      </c>
      <c r="K15" s="19"/>
      <c r="L15" s="19"/>
      <c r="M15" s="19" t="s">
        <v>27</v>
      </c>
      <c r="N15" s="19"/>
      <c r="O15" s="19" t="s">
        <v>28</v>
      </c>
      <c r="P15" s="19"/>
      <c r="Q15" s="19" t="s">
        <v>29</v>
      </c>
      <c r="R15" s="19"/>
    </row>
    <row r="16" spans="1:18" ht="14.1" customHeight="1" x14ac:dyDescent="0.25">
      <c r="A16" s="4"/>
      <c r="B16" s="24"/>
      <c r="C16" s="24"/>
      <c r="D16" s="15" t="s">
        <v>30</v>
      </c>
      <c r="E16" s="15"/>
      <c r="F16" s="15"/>
      <c r="G16" s="15"/>
      <c r="H16" s="15"/>
      <c r="I16" s="4"/>
      <c r="J16" s="24"/>
      <c r="K16" s="24"/>
      <c r="L16" s="24"/>
      <c r="M16" s="24"/>
      <c r="N16" s="24"/>
      <c r="O16" s="24"/>
      <c r="P16" s="24"/>
      <c r="Q16" s="24"/>
      <c r="R16" s="24"/>
    </row>
    <row r="17" spans="1:18" ht="14.1" customHeight="1" x14ac:dyDescent="0.25">
      <c r="A17" s="15" t="s">
        <v>31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ht="14.1" customHeight="1" x14ac:dyDescent="0.25">
      <c r="A18" s="3" t="s">
        <v>22</v>
      </c>
      <c r="B18" s="19" t="s">
        <v>1867</v>
      </c>
      <c r="C18" s="19"/>
      <c r="D18" s="22" t="s">
        <v>32</v>
      </c>
      <c r="E18" s="22"/>
      <c r="F18" s="22"/>
      <c r="G18" s="22"/>
      <c r="H18" s="22"/>
      <c r="I18" s="6">
        <v>4957.9326700000001</v>
      </c>
      <c r="J18" s="20">
        <v>460.20708999999999</v>
      </c>
      <c r="K18" s="20"/>
      <c r="L18" s="20"/>
      <c r="M18" s="21">
        <v>0</v>
      </c>
      <c r="N18" s="21"/>
      <c r="O18" s="21">
        <v>0</v>
      </c>
      <c r="P18" s="21"/>
      <c r="Q18" s="20">
        <f>I18+J18+M18+O18</f>
        <v>5418.13976</v>
      </c>
      <c r="R18" s="20"/>
    </row>
    <row r="19" spans="1:18" ht="14.1" customHeight="1" x14ac:dyDescent="0.25">
      <c r="A19" s="3" t="s">
        <v>23</v>
      </c>
      <c r="B19" s="19" t="s">
        <v>1868</v>
      </c>
      <c r="C19" s="19"/>
      <c r="D19" s="22" t="s">
        <v>34</v>
      </c>
      <c r="E19" s="22"/>
      <c r="F19" s="22"/>
      <c r="G19" s="22"/>
      <c r="H19" s="22"/>
      <c r="I19" s="7">
        <v>0</v>
      </c>
      <c r="J19" s="25">
        <v>132.06125</v>
      </c>
      <c r="K19" s="26"/>
      <c r="L19" s="27"/>
      <c r="M19" s="21">
        <v>0</v>
      </c>
      <c r="N19" s="21"/>
      <c r="O19" s="21">
        <v>0</v>
      </c>
      <c r="P19" s="21"/>
      <c r="Q19" s="20">
        <f>I19+J19+M19+O19</f>
        <v>132.06125</v>
      </c>
      <c r="R19" s="20"/>
    </row>
    <row r="20" spans="1:18" ht="14.1" customHeight="1" x14ac:dyDescent="0.25">
      <c r="A20" s="5"/>
      <c r="B20" s="23"/>
      <c r="C20" s="23"/>
      <c r="D20" s="22" t="s">
        <v>35</v>
      </c>
      <c r="E20" s="22"/>
      <c r="F20" s="22"/>
      <c r="G20" s="22"/>
      <c r="H20" s="22"/>
      <c r="I20" s="6">
        <f>SUM(I18:I19)</f>
        <v>4957.9326700000001</v>
      </c>
      <c r="J20" s="20">
        <f>SUM(J18:J19)</f>
        <v>592.26833999999997</v>
      </c>
      <c r="K20" s="20"/>
      <c r="L20" s="20"/>
      <c r="M20" s="21">
        <v>0</v>
      </c>
      <c r="N20" s="21"/>
      <c r="O20" s="21">
        <v>0</v>
      </c>
      <c r="P20" s="21"/>
      <c r="Q20" s="20">
        <f>Q18+Q19</f>
        <v>5550.2010099999998</v>
      </c>
      <c r="R20" s="20"/>
    </row>
    <row r="21" spans="1:18" ht="14.1" customHeight="1" x14ac:dyDescent="0.25">
      <c r="A21" s="5"/>
      <c r="B21" s="14"/>
      <c r="C21" s="14"/>
      <c r="D21" s="23" t="s">
        <v>36</v>
      </c>
      <c r="E21" s="23"/>
      <c r="F21" s="23"/>
      <c r="G21" s="23"/>
      <c r="H21" s="23"/>
      <c r="I21" s="8">
        <f>I20</f>
        <v>4957.9326700000001</v>
      </c>
      <c r="J21" s="16">
        <f>J20</f>
        <v>592.26833999999997</v>
      </c>
      <c r="K21" s="16"/>
      <c r="L21" s="16"/>
      <c r="M21" s="17">
        <v>0</v>
      </c>
      <c r="N21" s="17"/>
      <c r="O21" s="17">
        <v>0</v>
      </c>
      <c r="P21" s="17"/>
      <c r="Q21" s="16">
        <f>Q20</f>
        <v>5550.2010099999998</v>
      </c>
      <c r="R21" s="16"/>
    </row>
    <row r="22" spans="1:18" ht="14.1" customHeight="1" x14ac:dyDescent="0.25">
      <c r="A22" s="4"/>
      <c r="B22" s="24"/>
      <c r="C22" s="24"/>
      <c r="D22" s="15" t="s">
        <v>37</v>
      </c>
      <c r="E22" s="15"/>
      <c r="F22" s="15"/>
      <c r="G22" s="15"/>
      <c r="H22" s="15"/>
      <c r="I22" s="4"/>
      <c r="J22" s="24"/>
      <c r="K22" s="24"/>
      <c r="L22" s="24"/>
      <c r="M22" s="24"/>
      <c r="N22" s="24"/>
      <c r="O22" s="24"/>
      <c r="P22" s="24"/>
      <c r="Q22" s="24"/>
      <c r="R22" s="24"/>
    </row>
    <row r="23" spans="1:18" ht="14.1" customHeight="1" x14ac:dyDescent="0.25">
      <c r="A23" s="15" t="s">
        <v>38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18" ht="14.1" customHeight="1" x14ac:dyDescent="0.25">
      <c r="A24" s="3" t="s">
        <v>24</v>
      </c>
      <c r="B24" s="19" t="s">
        <v>1869</v>
      </c>
      <c r="C24" s="19"/>
      <c r="D24" s="22" t="s">
        <v>39</v>
      </c>
      <c r="E24" s="22"/>
      <c r="F24" s="22"/>
      <c r="G24" s="22"/>
      <c r="H24" s="22"/>
      <c r="I24" s="7">
        <v>0</v>
      </c>
      <c r="J24" s="21">
        <v>0</v>
      </c>
      <c r="K24" s="21"/>
      <c r="L24" s="21"/>
      <c r="M24" s="21">
        <v>0</v>
      </c>
      <c r="N24" s="21"/>
      <c r="O24" s="20">
        <v>16.101050000000001</v>
      </c>
      <c r="P24" s="20"/>
      <c r="Q24" s="20">
        <f t="shared" ref="Q24:Q25" si="0">I24+J24+M24+O24</f>
        <v>16.101050000000001</v>
      </c>
      <c r="R24" s="20"/>
    </row>
    <row r="25" spans="1:18" ht="14.1" customHeight="1" x14ac:dyDescent="0.25">
      <c r="A25" s="3" t="s">
        <v>25</v>
      </c>
      <c r="B25" s="19" t="s">
        <v>1870</v>
      </c>
      <c r="C25" s="19"/>
      <c r="D25" s="22" t="s">
        <v>40</v>
      </c>
      <c r="E25" s="22"/>
      <c r="F25" s="22"/>
      <c r="G25" s="22"/>
      <c r="H25" s="22"/>
      <c r="I25" s="7">
        <v>0</v>
      </c>
      <c r="J25" s="21">
        <v>0</v>
      </c>
      <c r="K25" s="21"/>
      <c r="L25" s="21"/>
      <c r="M25" s="21">
        <v>0</v>
      </c>
      <c r="N25" s="21"/>
      <c r="O25" s="20">
        <v>13.66854</v>
      </c>
      <c r="P25" s="20"/>
      <c r="Q25" s="20">
        <f t="shared" si="0"/>
        <v>13.66854</v>
      </c>
      <c r="R25" s="20"/>
    </row>
    <row r="26" spans="1:18" ht="14.1" customHeight="1" x14ac:dyDescent="0.25">
      <c r="A26" s="5"/>
      <c r="B26" s="23"/>
      <c r="C26" s="23"/>
      <c r="D26" s="22" t="s">
        <v>41</v>
      </c>
      <c r="E26" s="22"/>
      <c r="F26" s="22"/>
      <c r="G26" s="22"/>
      <c r="H26" s="22"/>
      <c r="I26" s="7">
        <v>0</v>
      </c>
      <c r="J26" s="21">
        <v>0</v>
      </c>
      <c r="K26" s="21"/>
      <c r="L26" s="21"/>
      <c r="M26" s="21">
        <v>0</v>
      </c>
      <c r="N26" s="21"/>
      <c r="O26" s="20">
        <f>O24+O25</f>
        <v>29.769590000000001</v>
      </c>
      <c r="P26" s="20"/>
      <c r="Q26" s="20">
        <f>Q24+Q25</f>
        <v>29.769590000000001</v>
      </c>
      <c r="R26" s="20"/>
    </row>
    <row r="27" spans="1:18" ht="14.1" customHeight="1" x14ac:dyDescent="0.25">
      <c r="A27" s="5"/>
      <c r="B27" s="14"/>
      <c r="C27" s="14"/>
      <c r="D27" s="23" t="s">
        <v>42</v>
      </c>
      <c r="E27" s="23"/>
      <c r="F27" s="23"/>
      <c r="G27" s="23"/>
      <c r="H27" s="23"/>
      <c r="I27" s="8">
        <f>I21</f>
        <v>4957.9326700000001</v>
      </c>
      <c r="J27" s="16">
        <f>J21</f>
        <v>592.26833999999997</v>
      </c>
      <c r="K27" s="16"/>
      <c r="L27" s="16"/>
      <c r="M27" s="17">
        <v>0</v>
      </c>
      <c r="N27" s="17"/>
      <c r="O27" s="16">
        <f>O26</f>
        <v>29.769590000000001</v>
      </c>
      <c r="P27" s="16"/>
      <c r="Q27" s="16">
        <f>Q26+Q21</f>
        <v>5579.9705999999996</v>
      </c>
      <c r="R27" s="16"/>
    </row>
    <row r="28" spans="1:18" ht="14.1" customHeight="1" x14ac:dyDescent="0.25">
      <c r="A28" s="4"/>
      <c r="B28" s="24"/>
      <c r="C28" s="24"/>
      <c r="D28" s="15" t="s">
        <v>43</v>
      </c>
      <c r="E28" s="15"/>
      <c r="F28" s="15"/>
      <c r="G28" s="15"/>
      <c r="H28" s="15"/>
      <c r="I28" s="4"/>
      <c r="J28" s="24"/>
      <c r="K28" s="24"/>
      <c r="L28" s="24"/>
      <c r="M28" s="24"/>
      <c r="N28" s="24"/>
      <c r="O28" s="24"/>
      <c r="P28" s="24"/>
      <c r="Q28" s="24"/>
      <c r="R28" s="24"/>
    </row>
    <row r="29" spans="1:18" ht="48.6" customHeight="1" x14ac:dyDescent="0.25">
      <c r="A29" s="15" t="s">
        <v>44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1:18" ht="14.1" customHeight="1" x14ac:dyDescent="0.25">
      <c r="A30" s="3" t="s">
        <v>26</v>
      </c>
      <c r="B30" s="19" t="s">
        <v>1871</v>
      </c>
      <c r="C30" s="19"/>
      <c r="D30" s="22" t="s">
        <v>45</v>
      </c>
      <c r="E30" s="22"/>
      <c r="F30" s="22"/>
      <c r="G30" s="22"/>
      <c r="H30" s="22"/>
      <c r="I30" s="7">
        <v>0</v>
      </c>
      <c r="J30" s="21">
        <v>0</v>
      </c>
      <c r="K30" s="21"/>
      <c r="L30" s="21"/>
      <c r="M30" s="21">
        <v>0</v>
      </c>
      <c r="N30" s="21"/>
      <c r="O30" s="20">
        <v>653.63595999999995</v>
      </c>
      <c r="P30" s="20"/>
      <c r="Q30" s="20">
        <f>O30</f>
        <v>653.63595999999995</v>
      </c>
      <c r="R30" s="20"/>
    </row>
    <row r="31" spans="1:18" ht="14.1" customHeight="1" x14ac:dyDescent="0.25">
      <c r="A31" s="5"/>
      <c r="B31" s="23"/>
      <c r="C31" s="23"/>
      <c r="D31" s="22" t="s">
        <v>46</v>
      </c>
      <c r="E31" s="22"/>
      <c r="F31" s="22"/>
      <c r="G31" s="22"/>
      <c r="H31" s="22"/>
      <c r="I31" s="7">
        <v>0</v>
      </c>
      <c r="J31" s="21">
        <v>0</v>
      </c>
      <c r="K31" s="21"/>
      <c r="L31" s="21"/>
      <c r="M31" s="21">
        <v>0</v>
      </c>
      <c r="N31" s="21"/>
      <c r="O31" s="20">
        <f>O30</f>
        <v>653.63595999999995</v>
      </c>
      <c r="P31" s="20"/>
      <c r="Q31" s="20">
        <f>O31</f>
        <v>653.63595999999995</v>
      </c>
      <c r="R31" s="20"/>
    </row>
    <row r="32" spans="1:18" ht="14.1" customHeight="1" x14ac:dyDescent="0.25">
      <c r="A32" s="5"/>
      <c r="B32" s="14"/>
      <c r="C32" s="14"/>
      <c r="D32" s="23" t="s">
        <v>47</v>
      </c>
      <c r="E32" s="23"/>
      <c r="F32" s="23"/>
      <c r="G32" s="23"/>
      <c r="H32" s="23"/>
      <c r="I32" s="8">
        <f>I27</f>
        <v>4957.9326700000001</v>
      </c>
      <c r="J32" s="16">
        <f>J27</f>
        <v>592.26833999999997</v>
      </c>
      <c r="K32" s="16"/>
      <c r="L32" s="16"/>
      <c r="M32" s="17">
        <v>0</v>
      </c>
      <c r="N32" s="17"/>
      <c r="O32" s="16">
        <f>O31+O27</f>
        <v>683.40554999999995</v>
      </c>
      <c r="P32" s="16"/>
      <c r="Q32" s="16">
        <f>Q31+Q27</f>
        <v>6233.6065599999993</v>
      </c>
      <c r="R32" s="16"/>
    </row>
    <row r="33" spans="1:18" ht="14.1" customHeight="1" x14ac:dyDescent="0.25">
      <c r="A33" s="4"/>
      <c r="B33" s="22"/>
      <c r="C33" s="22"/>
      <c r="D33" s="15" t="s">
        <v>48</v>
      </c>
      <c r="E33" s="15"/>
      <c r="F33" s="15"/>
      <c r="G33" s="15"/>
      <c r="H33" s="15"/>
      <c r="I33" s="6"/>
      <c r="J33" s="20"/>
      <c r="K33" s="20"/>
      <c r="L33" s="20"/>
      <c r="M33" s="20"/>
      <c r="N33" s="20"/>
      <c r="O33" s="20"/>
      <c r="P33" s="20"/>
      <c r="Q33" s="20"/>
      <c r="R33" s="20"/>
    </row>
    <row r="34" spans="1:18" ht="14.1" customHeight="1" x14ac:dyDescent="0.25">
      <c r="A34" s="3" t="s">
        <v>27</v>
      </c>
      <c r="B34" s="19"/>
      <c r="C34" s="19"/>
      <c r="D34" s="22" t="s">
        <v>49</v>
      </c>
      <c r="E34" s="22"/>
      <c r="F34" s="22"/>
      <c r="G34" s="22"/>
      <c r="H34" s="22"/>
      <c r="I34" s="6">
        <f>I18*22%</f>
        <v>1090.7451874000001</v>
      </c>
      <c r="J34" s="20">
        <f>J18*22%</f>
        <v>101.2455598</v>
      </c>
      <c r="K34" s="20"/>
      <c r="L34" s="20"/>
      <c r="M34" s="21">
        <v>0</v>
      </c>
      <c r="N34" s="21"/>
      <c r="O34" s="21">
        <v>0</v>
      </c>
      <c r="P34" s="21"/>
      <c r="Q34" s="20">
        <f>I34+J34+M34+O34</f>
        <v>1191.9907472</v>
      </c>
      <c r="R34" s="20"/>
    </row>
    <row r="35" spans="1:18" ht="14.1" customHeight="1" x14ac:dyDescent="0.25">
      <c r="A35" s="3" t="s">
        <v>28</v>
      </c>
      <c r="B35" s="19"/>
      <c r="C35" s="19"/>
      <c r="D35" s="22" t="s">
        <v>50</v>
      </c>
      <c r="E35" s="22"/>
      <c r="F35" s="22"/>
      <c r="G35" s="22"/>
      <c r="H35" s="22"/>
      <c r="I35" s="7">
        <v>0</v>
      </c>
      <c r="J35" s="20">
        <v>29.053470000000001</v>
      </c>
      <c r="K35" s="20"/>
      <c r="L35" s="20"/>
      <c r="M35" s="21">
        <v>0</v>
      </c>
      <c r="N35" s="21"/>
      <c r="O35" s="21">
        <v>0</v>
      </c>
      <c r="P35" s="21"/>
      <c r="Q35" s="20">
        <f>I35+J35+M35+O35</f>
        <v>29.053470000000001</v>
      </c>
      <c r="R35" s="20"/>
    </row>
    <row r="36" spans="1:18" ht="14.1" customHeight="1" x14ac:dyDescent="0.25">
      <c r="A36" s="3" t="s">
        <v>29</v>
      </c>
      <c r="B36" s="19"/>
      <c r="C36" s="19"/>
      <c r="D36" s="22" t="s">
        <v>51</v>
      </c>
      <c r="E36" s="22"/>
      <c r="F36" s="22"/>
      <c r="G36" s="22"/>
      <c r="H36" s="22"/>
      <c r="I36" s="7">
        <v>0</v>
      </c>
      <c r="J36" s="21">
        <v>0</v>
      </c>
      <c r="K36" s="21"/>
      <c r="L36" s="21"/>
      <c r="M36" s="21">
        <v>0</v>
      </c>
      <c r="N36" s="21"/>
      <c r="O36" s="20">
        <f>O24*22%</f>
        <v>3.5422310000000001</v>
      </c>
      <c r="P36" s="20"/>
      <c r="Q36" s="20">
        <f t="shared" ref="Q36:Q40" si="1">I36+J36+M36+O36</f>
        <v>3.5422310000000001</v>
      </c>
      <c r="R36" s="20"/>
    </row>
    <row r="37" spans="1:18" ht="14.1" customHeight="1" x14ac:dyDescent="0.25">
      <c r="A37" s="3" t="s">
        <v>52</v>
      </c>
      <c r="B37" s="19"/>
      <c r="C37" s="19"/>
      <c r="D37" s="22" t="s">
        <v>53</v>
      </c>
      <c r="E37" s="22"/>
      <c r="F37" s="22"/>
      <c r="G37" s="22"/>
      <c r="H37" s="22"/>
      <c r="I37" s="7">
        <v>0</v>
      </c>
      <c r="J37" s="21">
        <v>0</v>
      </c>
      <c r="K37" s="21"/>
      <c r="L37" s="21"/>
      <c r="M37" s="21">
        <v>0</v>
      </c>
      <c r="N37" s="21"/>
      <c r="O37" s="20">
        <f>O25*22%</f>
        <v>3.0070787999999999</v>
      </c>
      <c r="P37" s="20"/>
      <c r="Q37" s="20">
        <f t="shared" si="1"/>
        <v>3.0070787999999999</v>
      </c>
      <c r="R37" s="20"/>
    </row>
    <row r="38" spans="1:18" ht="14.1" customHeight="1" x14ac:dyDescent="0.25">
      <c r="A38" s="3" t="s">
        <v>54</v>
      </c>
      <c r="B38" s="19"/>
      <c r="C38" s="19"/>
      <c r="D38" s="22" t="s">
        <v>55</v>
      </c>
      <c r="E38" s="22"/>
      <c r="F38" s="22"/>
      <c r="G38" s="22"/>
      <c r="H38" s="22"/>
      <c r="I38" s="7">
        <v>0</v>
      </c>
      <c r="J38" s="21">
        <v>0</v>
      </c>
      <c r="K38" s="21"/>
      <c r="L38" s="21"/>
      <c r="M38" s="21">
        <v>0</v>
      </c>
      <c r="N38" s="21"/>
      <c r="O38" s="20">
        <v>143.79991000000001</v>
      </c>
      <c r="P38" s="20"/>
      <c r="Q38" s="20">
        <f t="shared" si="1"/>
        <v>143.79991000000001</v>
      </c>
      <c r="R38" s="20"/>
    </row>
    <row r="39" spans="1:18" ht="25.5" customHeight="1" x14ac:dyDescent="0.25">
      <c r="A39" s="3"/>
      <c r="B39" s="19" t="s">
        <v>56</v>
      </c>
      <c r="C39" s="19"/>
      <c r="D39" s="15" t="s">
        <v>57</v>
      </c>
      <c r="E39" s="15"/>
      <c r="F39" s="15"/>
      <c r="G39" s="15"/>
      <c r="H39" s="15"/>
      <c r="I39" s="6">
        <f>SUM(I34:I38)</f>
        <v>1090.7451874000001</v>
      </c>
      <c r="J39" s="20">
        <f>SUM(J34:J38)</f>
        <v>130.2990298</v>
      </c>
      <c r="K39" s="20"/>
      <c r="L39" s="20"/>
      <c r="M39" s="21">
        <v>0</v>
      </c>
      <c r="N39" s="21"/>
      <c r="O39" s="20">
        <f>SUM(O34:O38)</f>
        <v>150.34921980000001</v>
      </c>
      <c r="P39" s="20"/>
      <c r="Q39" s="20">
        <f t="shared" si="1"/>
        <v>1371.3934370000002</v>
      </c>
      <c r="R39" s="20"/>
    </row>
    <row r="40" spans="1:18" ht="25.5" customHeight="1" x14ac:dyDescent="0.25">
      <c r="A40" s="5"/>
      <c r="B40" s="14"/>
      <c r="C40" s="14"/>
      <c r="D40" s="15" t="s">
        <v>58</v>
      </c>
      <c r="E40" s="15"/>
      <c r="F40" s="15"/>
      <c r="G40" s="15"/>
      <c r="H40" s="15"/>
      <c r="I40" s="8">
        <f>I39+I32</f>
        <v>6048.6778574</v>
      </c>
      <c r="J40" s="16">
        <f>J39+J32</f>
        <v>722.56736979999994</v>
      </c>
      <c r="K40" s="16"/>
      <c r="L40" s="16"/>
      <c r="M40" s="17">
        <v>0</v>
      </c>
      <c r="N40" s="17"/>
      <c r="O40" s="16">
        <f>O32+O39</f>
        <v>833.75476979999996</v>
      </c>
      <c r="P40" s="16"/>
      <c r="Q40" s="18">
        <f t="shared" si="1"/>
        <v>7604.9999969999999</v>
      </c>
      <c r="R40" s="18"/>
    </row>
    <row r="41" spans="1:18" ht="12.7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ht="12.75" customHeight="1" x14ac:dyDescent="0.25">
      <c r="A42" s="11" t="s">
        <v>59</v>
      </c>
      <c r="B42" s="11"/>
      <c r="C42" s="11"/>
      <c r="D42" s="11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</row>
    <row r="43" spans="1:18" ht="12.75" customHeight="1" x14ac:dyDescent="0.25">
      <c r="A43" s="11"/>
      <c r="B43" s="11"/>
      <c r="C43" s="11"/>
      <c r="D43" s="11"/>
      <c r="E43" s="11"/>
      <c r="F43" s="13" t="s">
        <v>60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 ht="12.75" customHeight="1" x14ac:dyDescent="0.25">
      <c r="A44" s="11" t="s">
        <v>61</v>
      </c>
      <c r="B44" s="11"/>
      <c r="C44" s="11"/>
      <c r="D44" s="11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</row>
    <row r="45" spans="1:18" ht="12.75" customHeight="1" x14ac:dyDescent="0.25">
      <c r="A45" s="11"/>
      <c r="B45" s="11"/>
      <c r="C45" s="11"/>
      <c r="D45" s="11"/>
      <c r="E45" s="11"/>
      <c r="F45" s="13" t="s">
        <v>60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</sheetData>
  <mergeCells count="175">
    <mergeCell ref="A5:F5"/>
    <mergeCell ref="G5:K5"/>
    <mergeCell ref="L5:R5"/>
    <mergeCell ref="A6:R6"/>
    <mergeCell ref="A7:R7"/>
    <mergeCell ref="A8:M8"/>
    <mergeCell ref="N8:R8"/>
    <mergeCell ref="A1:R1"/>
    <mergeCell ref="A2:B2"/>
    <mergeCell ref="C2:Q2"/>
    <mergeCell ref="A3:R3"/>
    <mergeCell ref="A4:F4"/>
    <mergeCell ref="G4:K4"/>
    <mergeCell ref="L4:R4"/>
    <mergeCell ref="A9:R9"/>
    <mergeCell ref="A10:R10"/>
    <mergeCell ref="A11:F11"/>
    <mergeCell ref="G11:R11"/>
    <mergeCell ref="A12:R12"/>
    <mergeCell ref="A13:A14"/>
    <mergeCell ref="B13:C14"/>
    <mergeCell ref="D13:H14"/>
    <mergeCell ref="I13:R13"/>
    <mergeCell ref="J14:L14"/>
    <mergeCell ref="B16:C16"/>
    <mergeCell ref="D16:H16"/>
    <mergeCell ref="J16:L16"/>
    <mergeCell ref="M16:N16"/>
    <mergeCell ref="O16:P16"/>
    <mergeCell ref="Q16:R16"/>
    <mergeCell ref="M14:N14"/>
    <mergeCell ref="O14:P14"/>
    <mergeCell ref="Q14:R14"/>
    <mergeCell ref="B15:C15"/>
    <mergeCell ref="D15:H15"/>
    <mergeCell ref="J15:L15"/>
    <mergeCell ref="M15:N15"/>
    <mergeCell ref="O15:P15"/>
    <mergeCell ref="Q15:R15"/>
    <mergeCell ref="B19:C19"/>
    <mergeCell ref="D19:H19"/>
    <mergeCell ref="J19:L19"/>
    <mergeCell ref="M19:N19"/>
    <mergeCell ref="O19:P19"/>
    <mergeCell ref="Q19:R19"/>
    <mergeCell ref="A17:R17"/>
    <mergeCell ref="B18:C18"/>
    <mergeCell ref="D18:H18"/>
    <mergeCell ref="J18:L18"/>
    <mergeCell ref="M18:N18"/>
    <mergeCell ref="O18:P18"/>
    <mergeCell ref="Q18:R18"/>
    <mergeCell ref="B21:C21"/>
    <mergeCell ref="D21:H21"/>
    <mergeCell ref="J21:L21"/>
    <mergeCell ref="M21:N21"/>
    <mergeCell ref="O21:P21"/>
    <mergeCell ref="Q21:R21"/>
    <mergeCell ref="B20:C20"/>
    <mergeCell ref="D20:H20"/>
    <mergeCell ref="J20:L20"/>
    <mergeCell ref="M20:N20"/>
    <mergeCell ref="O20:P20"/>
    <mergeCell ref="Q20:R20"/>
    <mergeCell ref="A23:R23"/>
    <mergeCell ref="B24:C24"/>
    <mergeCell ref="D24:H24"/>
    <mergeCell ref="J24:L24"/>
    <mergeCell ref="M24:N24"/>
    <mergeCell ref="O24:P24"/>
    <mergeCell ref="Q24:R24"/>
    <mergeCell ref="B22:C22"/>
    <mergeCell ref="D22:H22"/>
    <mergeCell ref="J22:L22"/>
    <mergeCell ref="M22:N22"/>
    <mergeCell ref="O22:P22"/>
    <mergeCell ref="Q22:R22"/>
    <mergeCell ref="B26:C26"/>
    <mergeCell ref="D26:H26"/>
    <mergeCell ref="J26:L26"/>
    <mergeCell ref="M26:N26"/>
    <mergeCell ref="O26:P26"/>
    <mergeCell ref="Q26:R26"/>
    <mergeCell ref="B25:C25"/>
    <mergeCell ref="D25:H25"/>
    <mergeCell ref="J25:L25"/>
    <mergeCell ref="M25:N25"/>
    <mergeCell ref="O25:P25"/>
    <mergeCell ref="Q25:R25"/>
    <mergeCell ref="B28:C28"/>
    <mergeCell ref="D28:H28"/>
    <mergeCell ref="J28:L28"/>
    <mergeCell ref="M28:N28"/>
    <mergeCell ref="O28:P28"/>
    <mergeCell ref="Q28:R28"/>
    <mergeCell ref="B27:C27"/>
    <mergeCell ref="D27:H27"/>
    <mergeCell ref="J27:L27"/>
    <mergeCell ref="M27:N27"/>
    <mergeCell ref="O27:P27"/>
    <mergeCell ref="Q27:R27"/>
    <mergeCell ref="B31:C31"/>
    <mergeCell ref="D31:H31"/>
    <mergeCell ref="J31:L31"/>
    <mergeCell ref="M31:N31"/>
    <mergeCell ref="O31:P31"/>
    <mergeCell ref="Q31:R31"/>
    <mergeCell ref="A29:R29"/>
    <mergeCell ref="B30:C30"/>
    <mergeCell ref="D30:H30"/>
    <mergeCell ref="J30:L30"/>
    <mergeCell ref="M30:N30"/>
    <mergeCell ref="O30:P30"/>
    <mergeCell ref="Q30:R30"/>
    <mergeCell ref="B33:C33"/>
    <mergeCell ref="D33:H33"/>
    <mergeCell ref="J33:L33"/>
    <mergeCell ref="M33:N33"/>
    <mergeCell ref="O33:P33"/>
    <mergeCell ref="Q33:R33"/>
    <mergeCell ref="B32:C32"/>
    <mergeCell ref="D32:H32"/>
    <mergeCell ref="J32:L32"/>
    <mergeCell ref="M32:N32"/>
    <mergeCell ref="O32:P32"/>
    <mergeCell ref="Q32:R32"/>
    <mergeCell ref="B35:C35"/>
    <mergeCell ref="D35:H35"/>
    <mergeCell ref="J35:L35"/>
    <mergeCell ref="M35:N35"/>
    <mergeCell ref="O35:P35"/>
    <mergeCell ref="Q35:R35"/>
    <mergeCell ref="B34:C34"/>
    <mergeCell ref="D34:H34"/>
    <mergeCell ref="J34:L34"/>
    <mergeCell ref="M34:N34"/>
    <mergeCell ref="O34:P34"/>
    <mergeCell ref="Q34:R34"/>
    <mergeCell ref="B37:C37"/>
    <mergeCell ref="D37:H37"/>
    <mergeCell ref="J37:L37"/>
    <mergeCell ref="M37:N37"/>
    <mergeCell ref="O37:P37"/>
    <mergeCell ref="Q37:R37"/>
    <mergeCell ref="B36:C36"/>
    <mergeCell ref="D36:H36"/>
    <mergeCell ref="J36:L36"/>
    <mergeCell ref="M36:N36"/>
    <mergeCell ref="O36:P36"/>
    <mergeCell ref="Q36:R36"/>
    <mergeCell ref="B39:C39"/>
    <mergeCell ref="D39:H39"/>
    <mergeCell ref="J39:L39"/>
    <mergeCell ref="M39:N39"/>
    <mergeCell ref="O39:P39"/>
    <mergeCell ref="Q39:R39"/>
    <mergeCell ref="B38:C38"/>
    <mergeCell ref="D38:H38"/>
    <mergeCell ref="J38:L38"/>
    <mergeCell ref="M38:N38"/>
    <mergeCell ref="O38:P38"/>
    <mergeCell ref="Q38:R38"/>
    <mergeCell ref="A41:R41"/>
    <mergeCell ref="A42:E43"/>
    <mergeCell ref="F42:R42"/>
    <mergeCell ref="F43:R43"/>
    <mergeCell ref="A44:E45"/>
    <mergeCell ref="F44:R44"/>
    <mergeCell ref="F45:R45"/>
    <mergeCell ref="B40:C40"/>
    <mergeCell ref="D40:H40"/>
    <mergeCell ref="J40:L40"/>
    <mergeCell ref="M40:N40"/>
    <mergeCell ref="O40:P40"/>
    <mergeCell ref="Q40:R40"/>
  </mergeCells>
  <pageMargins left="0.78740157480314965" right="0.39370078740157483" top="0.78740157480314965" bottom="0.78740157480314965" header="0.31496062992125984" footer="0.31496062992125984"/>
  <pageSetup paperSize="30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33"/>
  <sheetViews>
    <sheetView workbookViewId="0">
      <selection activeCell="AE19" sqref="AE19"/>
    </sheetView>
  </sheetViews>
  <sheetFormatPr defaultRowHeight="15" x14ac:dyDescent="0.25"/>
  <cols>
    <col min="1" max="1" width="7.42578125" customWidth="1"/>
    <col min="2" max="2" width="9.5703125" customWidth="1"/>
    <col min="3" max="3" width="13.28515625" customWidth="1"/>
    <col min="4" max="4" width="0.140625" customWidth="1"/>
    <col min="5" max="5" width="8.42578125" customWidth="1"/>
    <col min="6" max="6" width="7" customWidth="1"/>
    <col min="7" max="7" width="2.28515625" customWidth="1"/>
    <col min="8" max="8" width="26.5703125" customWidth="1"/>
    <col min="9" max="9" width="9" customWidth="1"/>
    <col min="10" max="10" width="2" customWidth="1"/>
    <col min="11" max="11" width="0.140625" customWidth="1"/>
    <col min="12" max="12" width="3.5703125" customWidth="1"/>
    <col min="13" max="13" width="4.42578125" customWidth="1"/>
    <col min="14" max="14" width="6" customWidth="1"/>
    <col min="15" max="15" width="3.28515625" customWidth="1"/>
    <col min="16" max="16" width="1.7109375" customWidth="1"/>
    <col min="17" max="17" width="8.7109375" customWidth="1"/>
    <col min="18" max="18" width="7.42578125" customWidth="1"/>
    <col min="19" max="19" width="4.5703125" customWidth="1"/>
    <col min="20" max="20" width="2.140625" customWidth="1"/>
    <col min="21" max="21" width="12.42578125" customWidth="1"/>
    <col min="22" max="22" width="8.5703125" customWidth="1"/>
    <col min="23" max="23" width="2.85546875" customWidth="1"/>
    <col min="24" max="24" width="4.7109375" customWidth="1"/>
    <col min="25" max="25" width="8.42578125" customWidth="1"/>
    <col min="26" max="26" width="0.140625" customWidth="1"/>
    <col min="27" max="27" width="11.7109375" customWidth="1"/>
    <col min="28" max="28" width="1.28515625" customWidth="1"/>
    <col min="29" max="29" width="12.42578125" customWidth="1"/>
  </cols>
  <sheetData>
    <row r="1" spans="1:29" ht="12.75" customHeight="1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</row>
    <row r="2" spans="1:29" ht="12.75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7" customHeight="1" x14ac:dyDescent="0.25">
      <c r="A3" s="30" t="s">
        <v>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 t="s">
        <v>63</v>
      </c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ht="25.35" customHeight="1" x14ac:dyDescent="0.25">
      <c r="A4" s="30" t="s">
        <v>64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1" t="s">
        <v>65</v>
      </c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</row>
    <row r="5" spans="1:29" ht="128.85" customHeight="1" x14ac:dyDescent="0.25">
      <c r="A5" s="30" t="s">
        <v>66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 t="s">
        <v>67</v>
      </c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</row>
    <row r="6" spans="1:29" ht="82.15" customHeight="1" x14ac:dyDescent="0.25">
      <c r="A6" s="45" t="s">
        <v>68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31" t="s">
        <v>69</v>
      </c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</row>
    <row r="7" spans="1:29" ht="47.65" customHeight="1" x14ac:dyDescent="0.25">
      <c r="A7" s="45" t="s">
        <v>70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31" t="s">
        <v>71</v>
      </c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</row>
    <row r="8" spans="1:29" ht="13.7" customHeight="1" x14ac:dyDescent="0.25">
      <c r="A8" s="30" t="s">
        <v>72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40" t="s">
        <v>73</v>
      </c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</row>
    <row r="9" spans="1:29" ht="13.7" customHeight="1" x14ac:dyDescent="0.25">
      <c r="A9" s="30" t="s">
        <v>74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 t="s">
        <v>75</v>
      </c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</row>
    <row r="10" spans="1:29" ht="13.15" customHeight="1" x14ac:dyDescent="0.25">
      <c r="A10" s="30" t="s">
        <v>76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</row>
    <row r="11" spans="1:29" ht="40.15" customHeight="1" x14ac:dyDescent="0.25">
      <c r="A11" s="41" t="s">
        <v>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</row>
    <row r="12" spans="1:29" ht="12.75" customHeight="1" x14ac:dyDescent="0.25">
      <c r="A12" s="42" t="s">
        <v>77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</row>
    <row r="13" spans="1:29" ht="51.75" customHeight="1" x14ac:dyDescent="0.25">
      <c r="A13" s="41" t="s">
        <v>1907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29" ht="12.75" customHeight="1" x14ac:dyDescent="0.25">
      <c r="A14" s="42" t="s">
        <v>78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</row>
    <row r="15" spans="1:29" ht="14.85" customHeight="1" x14ac:dyDescent="0.25">
      <c r="A15" s="33" t="s">
        <v>79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43" t="s">
        <v>1867</v>
      </c>
      <c r="Q15" s="43"/>
      <c r="R15" s="43"/>
      <c r="S15" s="43"/>
      <c r="T15" s="44"/>
      <c r="U15" s="44"/>
      <c r="V15" s="44"/>
      <c r="W15" s="44"/>
      <c r="X15" s="44"/>
      <c r="Y15" s="44"/>
      <c r="Z15" s="44"/>
      <c r="AA15" s="44"/>
      <c r="AB15" s="44"/>
      <c r="AC15" s="44"/>
    </row>
    <row r="16" spans="1:29" ht="13.7" customHeight="1" x14ac:dyDescent="0.25">
      <c r="A16" s="32" t="s">
        <v>32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</row>
    <row r="17" spans="1:29" ht="12.75" customHeight="1" x14ac:dyDescent="0.25">
      <c r="A17" s="42" t="s">
        <v>80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</row>
    <row r="18" spans="1:29" ht="13.7" customHeight="1" x14ac:dyDescent="0.25">
      <c r="A18" s="30" t="s">
        <v>81</v>
      </c>
      <c r="B18" s="30"/>
      <c r="C18" s="32" t="s">
        <v>82</v>
      </c>
      <c r="D18" s="32"/>
      <c r="E18" s="32"/>
      <c r="F18" s="32"/>
      <c r="G18" s="32"/>
      <c r="H18" s="30" t="s">
        <v>83</v>
      </c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3.7" customHeight="1" x14ac:dyDescent="0.25">
      <c r="A19" s="30" t="s">
        <v>84</v>
      </c>
      <c r="B19" s="30"/>
      <c r="C19" s="31" t="s">
        <v>85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</row>
    <row r="20" spans="1:29" ht="12.75" customHeight="1" x14ac:dyDescent="0.25">
      <c r="A20" s="30"/>
      <c r="B20" s="30"/>
      <c r="C20" s="42" t="s">
        <v>86</v>
      </c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</row>
    <row r="21" spans="1:29" ht="13.7" customHeight="1" x14ac:dyDescent="0.25">
      <c r="A21" s="38" t="s">
        <v>11</v>
      </c>
      <c r="B21" s="38"/>
      <c r="C21" s="38"/>
      <c r="D21" s="38"/>
      <c r="E21" s="38"/>
      <c r="F21" s="38"/>
      <c r="G21" s="12" t="s">
        <v>12</v>
      </c>
      <c r="H21" s="12"/>
      <c r="I21" s="12"/>
      <c r="J21" s="12"/>
      <c r="K21" s="12"/>
      <c r="L21" s="12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</row>
    <row r="22" spans="1:29" ht="13.7" customHeight="1" x14ac:dyDescent="0.25">
      <c r="A22" s="38" t="s">
        <v>87</v>
      </c>
      <c r="B22" s="38"/>
      <c r="C22" s="38"/>
      <c r="D22" s="38"/>
      <c r="E22" s="38"/>
      <c r="F22" s="38"/>
      <c r="G22" s="12" t="s">
        <v>88</v>
      </c>
      <c r="H22" s="12"/>
      <c r="I22" s="12"/>
      <c r="J22" s="12"/>
      <c r="K22" s="12"/>
      <c r="L22" s="12"/>
      <c r="M22" s="30" t="s">
        <v>6</v>
      </c>
      <c r="N22" s="30"/>
      <c r="O22" s="30"/>
      <c r="P22" s="30"/>
      <c r="Q22" s="30" t="s">
        <v>89</v>
      </c>
      <c r="R22" s="30"/>
      <c r="S22" s="30"/>
      <c r="T22" s="30"/>
      <c r="U22" s="30"/>
      <c r="V22" s="30"/>
      <c r="W22" s="12" t="s">
        <v>90</v>
      </c>
      <c r="X22" s="12"/>
      <c r="Y22" s="12"/>
      <c r="Z22" s="12"/>
      <c r="AA22" s="12"/>
      <c r="AB22" s="30" t="s">
        <v>6</v>
      </c>
      <c r="AC22" s="30"/>
    </row>
    <row r="23" spans="1:29" ht="13.7" customHeight="1" x14ac:dyDescent="0.25">
      <c r="A23" s="39" t="s">
        <v>91</v>
      </c>
      <c r="B23" s="39"/>
      <c r="C23" s="39"/>
      <c r="D23" s="39"/>
      <c r="E23" s="39"/>
      <c r="F23" s="39"/>
      <c r="G23" s="11"/>
      <c r="H23" s="11"/>
      <c r="I23" s="11"/>
      <c r="J23" s="11"/>
      <c r="K23" s="11"/>
      <c r="L23" s="11"/>
      <c r="M23" s="30"/>
      <c r="N23" s="30"/>
      <c r="O23" s="30"/>
      <c r="P23" s="30"/>
      <c r="Q23" s="30" t="s">
        <v>92</v>
      </c>
      <c r="R23" s="30"/>
      <c r="S23" s="30"/>
      <c r="T23" s="30"/>
      <c r="U23" s="30"/>
      <c r="V23" s="30"/>
      <c r="W23" s="12" t="s">
        <v>93</v>
      </c>
      <c r="X23" s="12"/>
      <c r="Y23" s="12"/>
      <c r="Z23" s="12"/>
      <c r="AA23" s="12"/>
      <c r="AB23" s="30" t="s">
        <v>6</v>
      </c>
      <c r="AC23" s="30"/>
    </row>
    <row r="24" spans="1:29" ht="13.7" customHeight="1" x14ac:dyDescent="0.25">
      <c r="A24" s="38" t="s">
        <v>94</v>
      </c>
      <c r="B24" s="38"/>
      <c r="C24" s="38"/>
      <c r="D24" s="38"/>
      <c r="E24" s="38"/>
      <c r="F24" s="38"/>
      <c r="G24" s="12" t="s">
        <v>95</v>
      </c>
      <c r="H24" s="12"/>
      <c r="I24" s="12"/>
      <c r="J24" s="12"/>
      <c r="K24" s="12"/>
      <c r="L24" s="12"/>
      <c r="M24" s="30" t="s">
        <v>6</v>
      </c>
      <c r="N24" s="30"/>
      <c r="O24" s="30"/>
      <c r="P24" s="30"/>
      <c r="Q24" s="30" t="s">
        <v>96</v>
      </c>
      <c r="R24" s="30"/>
      <c r="S24" s="30"/>
      <c r="T24" s="30"/>
      <c r="U24" s="30"/>
      <c r="V24" s="30"/>
      <c r="W24" s="12" t="s">
        <v>97</v>
      </c>
      <c r="X24" s="12"/>
      <c r="Y24" s="12"/>
      <c r="Z24" s="12"/>
      <c r="AA24" s="12"/>
      <c r="AB24" s="30" t="s">
        <v>98</v>
      </c>
      <c r="AC24" s="30"/>
    </row>
    <row r="25" spans="1:29" ht="13.7" customHeight="1" x14ac:dyDescent="0.25">
      <c r="A25" s="38" t="s">
        <v>99</v>
      </c>
      <c r="B25" s="38"/>
      <c r="C25" s="38"/>
      <c r="D25" s="38"/>
      <c r="E25" s="38"/>
      <c r="F25" s="38"/>
      <c r="G25" s="12" t="s">
        <v>100</v>
      </c>
      <c r="H25" s="12"/>
      <c r="I25" s="12"/>
      <c r="J25" s="12"/>
      <c r="K25" s="12"/>
      <c r="L25" s="12"/>
      <c r="M25" s="30" t="s">
        <v>6</v>
      </c>
      <c r="N25" s="30"/>
      <c r="O25" s="30"/>
      <c r="P25" s="30"/>
      <c r="Q25" s="30" t="s">
        <v>101</v>
      </c>
      <c r="R25" s="30"/>
      <c r="S25" s="30"/>
      <c r="T25" s="30"/>
      <c r="U25" s="30"/>
      <c r="V25" s="30"/>
      <c r="W25" s="12" t="s">
        <v>102</v>
      </c>
      <c r="X25" s="12"/>
      <c r="Y25" s="12"/>
      <c r="Z25" s="12"/>
      <c r="AA25" s="12"/>
      <c r="AB25" s="30" t="s">
        <v>98</v>
      </c>
      <c r="AC25" s="30"/>
    </row>
    <row r="26" spans="1:29" ht="13.7" customHeight="1" x14ac:dyDescent="0.25">
      <c r="A26" s="38" t="s">
        <v>103</v>
      </c>
      <c r="B26" s="38"/>
      <c r="C26" s="38"/>
      <c r="D26" s="38"/>
      <c r="E26" s="38"/>
      <c r="F26" s="38"/>
      <c r="G26" s="12" t="s">
        <v>33</v>
      </c>
      <c r="H26" s="12"/>
      <c r="I26" s="12"/>
      <c r="J26" s="12"/>
      <c r="K26" s="12"/>
      <c r="L26" s="12"/>
      <c r="M26" s="30" t="s">
        <v>6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</row>
    <row r="27" spans="1:29" ht="13.7" customHeight="1" x14ac:dyDescent="0.25">
      <c r="A27" s="38" t="s">
        <v>104</v>
      </c>
      <c r="B27" s="38"/>
      <c r="C27" s="38"/>
      <c r="D27" s="38"/>
      <c r="E27" s="38"/>
      <c r="F27" s="38"/>
      <c r="G27" s="12" t="s">
        <v>33</v>
      </c>
      <c r="H27" s="12"/>
      <c r="I27" s="12"/>
      <c r="J27" s="12"/>
      <c r="K27" s="12"/>
      <c r="L27" s="12"/>
      <c r="M27" s="30" t="s">
        <v>6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</row>
    <row r="28" spans="1:29" ht="12.75" customHeight="1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ht="14.85" customHeight="1" x14ac:dyDescent="0.25">
      <c r="A29" s="28" t="s">
        <v>105</v>
      </c>
      <c r="B29" s="28" t="s">
        <v>14</v>
      </c>
      <c r="C29" s="28"/>
      <c r="D29" s="28" t="s">
        <v>106</v>
      </c>
      <c r="E29" s="28"/>
      <c r="F29" s="28"/>
      <c r="G29" s="28"/>
      <c r="H29" s="28"/>
      <c r="I29" s="28" t="s">
        <v>107</v>
      </c>
      <c r="J29" s="28"/>
      <c r="K29" s="28" t="s">
        <v>108</v>
      </c>
      <c r="L29" s="28"/>
      <c r="M29" s="28"/>
      <c r="N29" s="28"/>
      <c r="O29" s="28"/>
      <c r="P29" s="28"/>
      <c r="Q29" s="28"/>
      <c r="R29" s="28"/>
      <c r="S29" s="28"/>
      <c r="T29" s="28"/>
      <c r="U29" s="28" t="s">
        <v>112</v>
      </c>
      <c r="V29" s="28"/>
      <c r="W29" s="28"/>
      <c r="X29" s="28"/>
      <c r="Y29" s="28"/>
      <c r="Z29" s="28"/>
      <c r="AA29" s="28"/>
      <c r="AB29" s="28"/>
      <c r="AC29" s="28"/>
    </row>
    <row r="30" spans="1:29" ht="60.9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 t="s">
        <v>109</v>
      </c>
      <c r="L30" s="28"/>
      <c r="M30" s="28"/>
      <c r="N30" s="28"/>
      <c r="O30" s="28" t="s">
        <v>110</v>
      </c>
      <c r="P30" s="28"/>
      <c r="Q30" s="28"/>
      <c r="R30" s="28" t="s">
        <v>111</v>
      </c>
      <c r="S30" s="28"/>
      <c r="T30" s="28"/>
      <c r="U30" s="28" t="s">
        <v>113</v>
      </c>
      <c r="V30" s="28" t="s">
        <v>114</v>
      </c>
      <c r="W30" s="28"/>
      <c r="X30" s="28" t="s">
        <v>115</v>
      </c>
      <c r="Y30" s="28"/>
      <c r="Z30" s="28" t="s">
        <v>110</v>
      </c>
      <c r="AA30" s="28"/>
      <c r="AB30" s="28"/>
      <c r="AC30" s="28" t="s">
        <v>116</v>
      </c>
    </row>
    <row r="31" spans="1:29" ht="14.1" customHeight="1" x14ac:dyDescent="0.25">
      <c r="A31" s="14" t="s">
        <v>117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pans="1:29" ht="14.1" customHeight="1" x14ac:dyDescent="0.25">
      <c r="A32" s="19" t="s">
        <v>22</v>
      </c>
      <c r="B32" s="19" t="s">
        <v>23</v>
      </c>
      <c r="C32" s="19"/>
      <c r="D32" s="19" t="s">
        <v>24</v>
      </c>
      <c r="E32" s="19"/>
      <c r="F32" s="19"/>
      <c r="G32" s="19"/>
      <c r="H32" s="19"/>
      <c r="I32" s="19" t="s">
        <v>25</v>
      </c>
      <c r="J32" s="19"/>
      <c r="K32" s="19" t="s">
        <v>26</v>
      </c>
      <c r="L32" s="19"/>
      <c r="M32" s="19"/>
      <c r="N32" s="19"/>
      <c r="O32" s="19" t="s">
        <v>27</v>
      </c>
      <c r="P32" s="19"/>
      <c r="Q32" s="19"/>
      <c r="R32" s="19" t="s">
        <v>28</v>
      </c>
      <c r="S32" s="19"/>
      <c r="T32" s="19"/>
      <c r="U32" s="19" t="s">
        <v>29</v>
      </c>
      <c r="V32" s="19" t="s">
        <v>52</v>
      </c>
      <c r="W32" s="19"/>
      <c r="X32" s="19" t="s">
        <v>54</v>
      </c>
      <c r="Y32" s="19"/>
      <c r="Z32" s="19" t="s">
        <v>118</v>
      </c>
      <c r="AA32" s="19"/>
      <c r="AB32" s="19"/>
      <c r="AC32" s="19" t="s">
        <v>119</v>
      </c>
    </row>
    <row r="33" spans="1:29" ht="14.1" customHeight="1" x14ac:dyDescent="0.25">
      <c r="A33" s="15" t="s">
        <v>120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</row>
    <row r="34" spans="1:29" ht="60" customHeight="1" x14ac:dyDescent="0.25">
      <c r="A34" s="14" t="s">
        <v>22</v>
      </c>
      <c r="B34" s="14" t="s">
        <v>121</v>
      </c>
      <c r="C34" s="14"/>
      <c r="D34" s="15" t="s">
        <v>122</v>
      </c>
      <c r="E34" s="15"/>
      <c r="F34" s="15"/>
      <c r="G34" s="15"/>
      <c r="H34" s="15"/>
      <c r="I34" s="14" t="s">
        <v>123</v>
      </c>
      <c r="J34" s="14"/>
      <c r="K34" s="14" t="s">
        <v>124</v>
      </c>
      <c r="L34" s="14"/>
      <c r="M34" s="14"/>
      <c r="N34" s="14"/>
      <c r="O34" s="14"/>
      <c r="P34" s="14"/>
      <c r="Q34" s="14"/>
      <c r="R34" s="14" t="s">
        <v>124</v>
      </c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14.1" customHeight="1" x14ac:dyDescent="0.25">
      <c r="A35" s="19"/>
      <c r="B35" s="24" t="s">
        <v>22</v>
      </c>
      <c r="C35" s="24"/>
      <c r="D35" s="22" t="s">
        <v>125</v>
      </c>
      <c r="E35" s="22"/>
      <c r="F35" s="22"/>
      <c r="G35" s="22"/>
      <c r="H35" s="22"/>
      <c r="I35" s="19" t="s">
        <v>98</v>
      </c>
      <c r="J35" s="19"/>
      <c r="K35" s="19"/>
      <c r="L35" s="19"/>
      <c r="M35" s="19"/>
      <c r="N35" s="19"/>
      <c r="O35" s="19"/>
      <c r="P35" s="19"/>
      <c r="Q35" s="19"/>
      <c r="R35" s="19" t="s">
        <v>126</v>
      </c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 t="s">
        <v>127</v>
      </c>
    </row>
    <row r="36" spans="1:29" ht="14.1" customHeight="1" x14ac:dyDescent="0.25">
      <c r="A36" s="19"/>
      <c r="B36" s="19" t="s">
        <v>128</v>
      </c>
      <c r="C36" s="19"/>
      <c r="D36" s="22" t="s">
        <v>129</v>
      </c>
      <c r="E36" s="22"/>
      <c r="F36" s="22"/>
      <c r="G36" s="22"/>
      <c r="H36" s="22"/>
      <c r="I36" s="19" t="s">
        <v>98</v>
      </c>
      <c r="J36" s="19"/>
      <c r="K36" s="19" t="s">
        <v>130</v>
      </c>
      <c r="L36" s="19"/>
      <c r="M36" s="19"/>
      <c r="N36" s="19"/>
      <c r="O36" s="19"/>
      <c r="P36" s="19"/>
      <c r="Q36" s="19"/>
      <c r="R36" s="19" t="s">
        <v>126</v>
      </c>
      <c r="S36" s="19"/>
      <c r="T36" s="19"/>
      <c r="U36" s="19"/>
      <c r="V36" s="19"/>
      <c r="W36" s="19"/>
      <c r="X36" s="19" t="s">
        <v>131</v>
      </c>
      <c r="Y36" s="19"/>
      <c r="Z36" s="19"/>
      <c r="AA36" s="19"/>
      <c r="AB36" s="19"/>
      <c r="AC36" s="19" t="s">
        <v>127</v>
      </c>
    </row>
    <row r="37" spans="1:29" ht="14.1" customHeight="1" x14ac:dyDescent="0.25">
      <c r="A37" s="14"/>
      <c r="B37" s="14"/>
      <c r="C37" s="14"/>
      <c r="D37" s="15" t="s">
        <v>132</v>
      </c>
      <c r="E37" s="15"/>
      <c r="F37" s="15"/>
      <c r="G37" s="15"/>
      <c r="H37" s="1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 t="s">
        <v>127</v>
      </c>
    </row>
    <row r="38" spans="1:29" ht="14.1" customHeight="1" x14ac:dyDescent="0.25">
      <c r="A38" s="19"/>
      <c r="B38" s="19"/>
      <c r="C38" s="19"/>
      <c r="D38" s="22" t="s">
        <v>133</v>
      </c>
      <c r="E38" s="22"/>
      <c r="F38" s="22"/>
      <c r="G38" s="22"/>
      <c r="H38" s="22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 t="s">
        <v>127</v>
      </c>
    </row>
    <row r="39" spans="1:29" ht="25.5" customHeight="1" x14ac:dyDescent="0.25">
      <c r="A39" s="19"/>
      <c r="B39" s="19" t="s">
        <v>134</v>
      </c>
      <c r="C39" s="19"/>
      <c r="D39" s="22" t="s">
        <v>135</v>
      </c>
      <c r="E39" s="22"/>
      <c r="F39" s="22"/>
      <c r="G39" s="22"/>
      <c r="H39" s="22"/>
      <c r="I39" s="19" t="s">
        <v>136</v>
      </c>
      <c r="J39" s="19"/>
      <c r="K39" s="19" t="s">
        <v>137</v>
      </c>
      <c r="L39" s="19"/>
      <c r="M39" s="19"/>
      <c r="N39" s="19"/>
      <c r="O39" s="19"/>
      <c r="P39" s="19"/>
      <c r="Q39" s="19"/>
      <c r="R39" s="19" t="s">
        <v>137</v>
      </c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 t="s">
        <v>138</v>
      </c>
    </row>
    <row r="40" spans="1:29" ht="25.5" customHeight="1" x14ac:dyDescent="0.25">
      <c r="A40" s="19"/>
      <c r="B40" s="19" t="s">
        <v>139</v>
      </c>
      <c r="C40" s="19"/>
      <c r="D40" s="22" t="s">
        <v>140</v>
      </c>
      <c r="E40" s="22"/>
      <c r="F40" s="22"/>
      <c r="G40" s="22"/>
      <c r="H40" s="22"/>
      <c r="I40" s="19" t="s">
        <v>136</v>
      </c>
      <c r="J40" s="19"/>
      <c r="K40" s="19" t="s">
        <v>141</v>
      </c>
      <c r="L40" s="19"/>
      <c r="M40" s="19"/>
      <c r="N40" s="19"/>
      <c r="O40" s="19"/>
      <c r="P40" s="19"/>
      <c r="Q40" s="19"/>
      <c r="R40" s="19" t="s">
        <v>141</v>
      </c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 t="s">
        <v>142</v>
      </c>
    </row>
    <row r="41" spans="1:29" ht="14.1" customHeight="1" x14ac:dyDescent="0.25">
      <c r="A41" s="14"/>
      <c r="B41" s="14"/>
      <c r="C41" s="14"/>
      <c r="D41" s="15" t="s">
        <v>143</v>
      </c>
      <c r="E41" s="15"/>
      <c r="F41" s="15"/>
      <c r="G41" s="15"/>
      <c r="H41" s="15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 t="s">
        <v>144</v>
      </c>
      <c r="Y41" s="14"/>
      <c r="Z41" s="14"/>
      <c r="AA41" s="14"/>
      <c r="AB41" s="14"/>
      <c r="AC41" s="14" t="s">
        <v>145</v>
      </c>
    </row>
    <row r="42" spans="1:29" ht="60" customHeight="1" x14ac:dyDescent="0.25">
      <c r="A42" s="14" t="s">
        <v>23</v>
      </c>
      <c r="B42" s="14" t="s">
        <v>146</v>
      </c>
      <c r="C42" s="14"/>
      <c r="D42" s="15" t="s">
        <v>147</v>
      </c>
      <c r="E42" s="15"/>
      <c r="F42" s="15"/>
      <c r="G42" s="15"/>
      <c r="H42" s="15"/>
      <c r="I42" s="14" t="s">
        <v>148</v>
      </c>
      <c r="J42" s="14"/>
      <c r="K42" s="14" t="s">
        <v>149</v>
      </c>
      <c r="L42" s="14"/>
      <c r="M42" s="14"/>
      <c r="N42" s="14"/>
      <c r="O42" s="14"/>
      <c r="P42" s="14"/>
      <c r="Q42" s="14"/>
      <c r="R42" s="14" t="s">
        <v>149</v>
      </c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spans="1:29" ht="14.1" customHeight="1" x14ac:dyDescent="0.25">
      <c r="A43" s="19"/>
      <c r="B43" s="24" t="s">
        <v>23</v>
      </c>
      <c r="C43" s="24"/>
      <c r="D43" s="22" t="s">
        <v>150</v>
      </c>
      <c r="E43" s="22"/>
      <c r="F43" s="22"/>
      <c r="G43" s="22"/>
      <c r="H43" s="22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 t="s">
        <v>151</v>
      </c>
    </row>
    <row r="44" spans="1:29" ht="14.1" customHeight="1" x14ac:dyDescent="0.25">
      <c r="A44" s="19"/>
      <c r="B44" s="24"/>
      <c r="C44" s="24"/>
      <c r="D44" s="22" t="s">
        <v>152</v>
      </c>
      <c r="E44" s="22"/>
      <c r="F44" s="22"/>
      <c r="G44" s="22"/>
      <c r="H44" s="22"/>
      <c r="I44" s="19" t="s">
        <v>98</v>
      </c>
      <c r="J44" s="19"/>
      <c r="K44" s="19"/>
      <c r="L44" s="19"/>
      <c r="M44" s="19"/>
      <c r="N44" s="19"/>
      <c r="O44" s="19"/>
      <c r="P44" s="19"/>
      <c r="Q44" s="19"/>
      <c r="R44" s="19" t="s">
        <v>153</v>
      </c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 t="s">
        <v>154</v>
      </c>
    </row>
    <row r="45" spans="1:29" ht="36.950000000000003" customHeight="1" x14ac:dyDescent="0.25">
      <c r="A45" s="19"/>
      <c r="B45" s="19" t="s">
        <v>155</v>
      </c>
      <c r="C45" s="19"/>
      <c r="D45" s="22" t="s">
        <v>156</v>
      </c>
      <c r="E45" s="22"/>
      <c r="F45" s="22"/>
      <c r="G45" s="22"/>
      <c r="H45" s="22"/>
      <c r="I45" s="19" t="s">
        <v>157</v>
      </c>
      <c r="J45" s="19"/>
      <c r="K45" s="19" t="s">
        <v>158</v>
      </c>
      <c r="L45" s="19"/>
      <c r="M45" s="19"/>
      <c r="N45" s="19"/>
      <c r="O45" s="19"/>
      <c r="P45" s="19"/>
      <c r="Q45" s="19"/>
      <c r="R45" s="19" t="s">
        <v>153</v>
      </c>
      <c r="S45" s="19"/>
      <c r="T45" s="19"/>
      <c r="U45" s="19" t="s">
        <v>159</v>
      </c>
      <c r="V45" s="19" t="s">
        <v>160</v>
      </c>
      <c r="W45" s="19"/>
      <c r="X45" s="19" t="s">
        <v>161</v>
      </c>
      <c r="Y45" s="19"/>
      <c r="Z45" s="19"/>
      <c r="AA45" s="19"/>
      <c r="AB45" s="19"/>
      <c r="AC45" s="19" t="s">
        <v>151</v>
      </c>
    </row>
    <row r="46" spans="1:29" ht="25.5" customHeight="1" x14ac:dyDescent="0.25">
      <c r="A46" s="19"/>
      <c r="B46" s="19" t="s">
        <v>162</v>
      </c>
      <c r="C46" s="19"/>
      <c r="D46" s="22" t="s">
        <v>163</v>
      </c>
      <c r="E46" s="22"/>
      <c r="F46" s="22"/>
      <c r="G46" s="22"/>
      <c r="H46" s="22"/>
      <c r="I46" s="19" t="s">
        <v>98</v>
      </c>
      <c r="J46" s="19"/>
      <c r="K46" s="19" t="s">
        <v>158</v>
      </c>
      <c r="L46" s="19"/>
      <c r="M46" s="19"/>
      <c r="N46" s="19"/>
      <c r="O46" s="19"/>
      <c r="P46" s="19"/>
      <c r="Q46" s="19"/>
      <c r="R46" s="19" t="s">
        <v>153</v>
      </c>
      <c r="S46" s="19"/>
      <c r="T46" s="19"/>
      <c r="U46" s="19"/>
      <c r="V46" s="19"/>
      <c r="W46" s="19"/>
      <c r="X46" s="19" t="s">
        <v>164</v>
      </c>
      <c r="Y46" s="19"/>
      <c r="Z46" s="19"/>
      <c r="AA46" s="19"/>
      <c r="AB46" s="19"/>
      <c r="AC46" s="19" t="s">
        <v>154</v>
      </c>
    </row>
    <row r="47" spans="1:29" ht="14.1" customHeight="1" x14ac:dyDescent="0.25">
      <c r="A47" s="14"/>
      <c r="B47" s="14"/>
      <c r="C47" s="14"/>
      <c r="D47" s="15" t="s">
        <v>132</v>
      </c>
      <c r="E47" s="15"/>
      <c r="F47" s="15"/>
      <c r="G47" s="15"/>
      <c r="H47" s="15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 t="s">
        <v>165</v>
      </c>
    </row>
    <row r="48" spans="1:29" ht="14.1" customHeight="1" x14ac:dyDescent="0.25">
      <c r="A48" s="19"/>
      <c r="B48" s="19"/>
      <c r="C48" s="19"/>
      <c r="D48" s="22" t="s">
        <v>133</v>
      </c>
      <c r="E48" s="22"/>
      <c r="F48" s="22"/>
      <c r="G48" s="22"/>
      <c r="H48" s="22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 t="s">
        <v>154</v>
      </c>
    </row>
    <row r="49" spans="1:29" ht="25.5" customHeight="1" x14ac:dyDescent="0.25">
      <c r="A49" s="19"/>
      <c r="B49" s="19" t="s">
        <v>166</v>
      </c>
      <c r="C49" s="19"/>
      <c r="D49" s="22" t="s">
        <v>167</v>
      </c>
      <c r="E49" s="22"/>
      <c r="F49" s="22"/>
      <c r="G49" s="22"/>
      <c r="H49" s="22"/>
      <c r="I49" s="19" t="s">
        <v>136</v>
      </c>
      <c r="J49" s="19"/>
      <c r="K49" s="19" t="s">
        <v>168</v>
      </c>
      <c r="L49" s="19"/>
      <c r="M49" s="19"/>
      <c r="N49" s="19"/>
      <c r="O49" s="19"/>
      <c r="P49" s="19"/>
      <c r="Q49" s="19"/>
      <c r="R49" s="19" t="s">
        <v>168</v>
      </c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 t="s">
        <v>169</v>
      </c>
    </row>
    <row r="50" spans="1:29" ht="25.5" customHeight="1" x14ac:dyDescent="0.25">
      <c r="A50" s="19"/>
      <c r="B50" s="19" t="s">
        <v>170</v>
      </c>
      <c r="C50" s="19"/>
      <c r="D50" s="22" t="s">
        <v>171</v>
      </c>
      <c r="E50" s="22"/>
      <c r="F50" s="22"/>
      <c r="G50" s="22"/>
      <c r="H50" s="22"/>
      <c r="I50" s="19" t="s">
        <v>136</v>
      </c>
      <c r="J50" s="19"/>
      <c r="K50" s="19" t="s">
        <v>172</v>
      </c>
      <c r="L50" s="19"/>
      <c r="M50" s="19"/>
      <c r="N50" s="19"/>
      <c r="O50" s="19"/>
      <c r="P50" s="19"/>
      <c r="Q50" s="19"/>
      <c r="R50" s="19" t="s">
        <v>172</v>
      </c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 t="s">
        <v>173</v>
      </c>
    </row>
    <row r="51" spans="1:29" ht="14.1" customHeight="1" x14ac:dyDescent="0.25">
      <c r="A51" s="14"/>
      <c r="B51" s="14"/>
      <c r="C51" s="14"/>
      <c r="D51" s="15" t="s">
        <v>143</v>
      </c>
      <c r="E51" s="15"/>
      <c r="F51" s="15"/>
      <c r="G51" s="15"/>
      <c r="H51" s="15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 t="s">
        <v>174</v>
      </c>
      <c r="Y51" s="14"/>
      <c r="Z51" s="14"/>
      <c r="AA51" s="14"/>
      <c r="AB51" s="14"/>
      <c r="AC51" s="14" t="s">
        <v>175</v>
      </c>
    </row>
    <row r="52" spans="1:29" ht="36.950000000000003" customHeight="1" x14ac:dyDescent="0.25">
      <c r="A52" s="14" t="s">
        <v>24</v>
      </c>
      <c r="B52" s="14" t="s">
        <v>176</v>
      </c>
      <c r="C52" s="14"/>
      <c r="D52" s="15" t="s">
        <v>177</v>
      </c>
      <c r="E52" s="15"/>
      <c r="F52" s="15"/>
      <c r="G52" s="15"/>
      <c r="H52" s="15"/>
      <c r="I52" s="14" t="s">
        <v>178</v>
      </c>
      <c r="J52" s="14"/>
      <c r="K52" s="14" t="s">
        <v>179</v>
      </c>
      <c r="L52" s="14"/>
      <c r="M52" s="14"/>
      <c r="N52" s="14"/>
      <c r="O52" s="14"/>
      <c r="P52" s="14"/>
      <c r="Q52" s="14"/>
      <c r="R52" s="14" t="s">
        <v>179</v>
      </c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 spans="1:29" ht="14.1" customHeight="1" x14ac:dyDescent="0.25">
      <c r="A53" s="19"/>
      <c r="B53" s="24" t="s">
        <v>22</v>
      </c>
      <c r="C53" s="24"/>
      <c r="D53" s="22" t="s">
        <v>125</v>
      </c>
      <c r="E53" s="22"/>
      <c r="F53" s="22"/>
      <c r="G53" s="22"/>
      <c r="H53" s="22"/>
      <c r="I53" s="19" t="s">
        <v>98</v>
      </c>
      <c r="J53" s="19"/>
      <c r="K53" s="19"/>
      <c r="L53" s="19"/>
      <c r="M53" s="19"/>
      <c r="N53" s="19"/>
      <c r="O53" s="19"/>
      <c r="P53" s="19"/>
      <c r="Q53" s="19"/>
      <c r="R53" s="19" t="s">
        <v>180</v>
      </c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 t="s">
        <v>181</v>
      </c>
    </row>
    <row r="54" spans="1:29" ht="14.1" customHeight="1" x14ac:dyDescent="0.25">
      <c r="A54" s="19"/>
      <c r="B54" s="19" t="s">
        <v>182</v>
      </c>
      <c r="C54" s="19"/>
      <c r="D54" s="22" t="s">
        <v>183</v>
      </c>
      <c r="E54" s="22"/>
      <c r="F54" s="22"/>
      <c r="G54" s="22"/>
      <c r="H54" s="22"/>
      <c r="I54" s="19" t="s">
        <v>98</v>
      </c>
      <c r="J54" s="19"/>
      <c r="K54" s="19" t="s">
        <v>184</v>
      </c>
      <c r="L54" s="19"/>
      <c r="M54" s="19"/>
      <c r="N54" s="19"/>
      <c r="O54" s="19"/>
      <c r="P54" s="19"/>
      <c r="Q54" s="19"/>
      <c r="R54" s="19" t="s">
        <v>180</v>
      </c>
      <c r="S54" s="19"/>
      <c r="T54" s="19"/>
      <c r="U54" s="19"/>
      <c r="V54" s="19"/>
      <c r="W54" s="19"/>
      <c r="X54" s="19" t="s">
        <v>185</v>
      </c>
      <c r="Y54" s="19"/>
      <c r="Z54" s="19"/>
      <c r="AA54" s="19"/>
      <c r="AB54" s="19"/>
      <c r="AC54" s="19" t="s">
        <v>181</v>
      </c>
    </row>
    <row r="55" spans="1:29" ht="14.1" customHeight="1" x14ac:dyDescent="0.25">
      <c r="A55" s="19"/>
      <c r="B55" s="24" t="s">
        <v>23</v>
      </c>
      <c r="C55" s="24"/>
      <c r="D55" s="22" t="s">
        <v>150</v>
      </c>
      <c r="E55" s="22"/>
      <c r="F55" s="22"/>
      <c r="G55" s="22"/>
      <c r="H55" s="22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 t="s">
        <v>186</v>
      </c>
    </row>
    <row r="56" spans="1:29" ht="14.1" customHeight="1" x14ac:dyDescent="0.25">
      <c r="A56" s="19"/>
      <c r="B56" s="24"/>
      <c r="C56" s="24"/>
      <c r="D56" s="22" t="s">
        <v>152</v>
      </c>
      <c r="E56" s="22"/>
      <c r="F56" s="22"/>
      <c r="G56" s="22"/>
      <c r="H56" s="22"/>
      <c r="I56" s="19" t="s">
        <v>98</v>
      </c>
      <c r="J56" s="19"/>
      <c r="K56" s="19"/>
      <c r="L56" s="19"/>
      <c r="M56" s="19"/>
      <c r="N56" s="19"/>
      <c r="O56" s="19"/>
      <c r="P56" s="19"/>
      <c r="Q56" s="19"/>
      <c r="R56" s="19" t="s">
        <v>187</v>
      </c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 t="s">
        <v>188</v>
      </c>
    </row>
    <row r="57" spans="1:29" ht="25.5" customHeight="1" x14ac:dyDescent="0.25">
      <c r="A57" s="19"/>
      <c r="B57" s="19" t="s">
        <v>189</v>
      </c>
      <c r="C57" s="19"/>
      <c r="D57" s="22" t="s">
        <v>190</v>
      </c>
      <c r="E57" s="22"/>
      <c r="F57" s="22"/>
      <c r="G57" s="22"/>
      <c r="H57" s="22"/>
      <c r="I57" s="19" t="s">
        <v>157</v>
      </c>
      <c r="J57" s="19"/>
      <c r="K57" s="19" t="s">
        <v>191</v>
      </c>
      <c r="L57" s="19"/>
      <c r="M57" s="19"/>
      <c r="N57" s="19"/>
      <c r="O57" s="19"/>
      <c r="P57" s="19"/>
      <c r="Q57" s="19"/>
      <c r="R57" s="19" t="s">
        <v>187</v>
      </c>
      <c r="S57" s="19"/>
      <c r="T57" s="19"/>
      <c r="U57" s="19"/>
      <c r="V57" s="19"/>
      <c r="W57" s="19"/>
      <c r="X57" s="19" t="s">
        <v>192</v>
      </c>
      <c r="Y57" s="19"/>
      <c r="Z57" s="19"/>
      <c r="AA57" s="19"/>
      <c r="AB57" s="19"/>
      <c r="AC57" s="19" t="s">
        <v>186</v>
      </c>
    </row>
    <row r="58" spans="1:29" ht="25.5" customHeight="1" x14ac:dyDescent="0.25">
      <c r="A58" s="19"/>
      <c r="B58" s="19" t="s">
        <v>193</v>
      </c>
      <c r="C58" s="19"/>
      <c r="D58" s="22" t="s">
        <v>194</v>
      </c>
      <c r="E58" s="22"/>
      <c r="F58" s="22"/>
      <c r="G58" s="22"/>
      <c r="H58" s="22"/>
      <c r="I58" s="19" t="s">
        <v>98</v>
      </c>
      <c r="J58" s="19"/>
      <c r="K58" s="19" t="s">
        <v>191</v>
      </c>
      <c r="L58" s="19"/>
      <c r="M58" s="19"/>
      <c r="N58" s="19"/>
      <c r="O58" s="19"/>
      <c r="P58" s="19"/>
      <c r="Q58" s="19"/>
      <c r="R58" s="19" t="s">
        <v>187</v>
      </c>
      <c r="S58" s="19"/>
      <c r="T58" s="19"/>
      <c r="U58" s="19"/>
      <c r="V58" s="19"/>
      <c r="W58" s="19"/>
      <c r="X58" s="19" t="s">
        <v>195</v>
      </c>
      <c r="Y58" s="19"/>
      <c r="Z58" s="19"/>
      <c r="AA58" s="19"/>
      <c r="AB58" s="19"/>
      <c r="AC58" s="19" t="s">
        <v>188</v>
      </c>
    </row>
    <row r="59" spans="1:29" ht="14.1" customHeight="1" x14ac:dyDescent="0.25">
      <c r="A59" s="14"/>
      <c r="B59" s="14"/>
      <c r="C59" s="14"/>
      <c r="D59" s="15" t="s">
        <v>132</v>
      </c>
      <c r="E59" s="15"/>
      <c r="F59" s="15"/>
      <c r="G59" s="15"/>
      <c r="H59" s="15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 t="s">
        <v>196</v>
      </c>
    </row>
    <row r="60" spans="1:29" ht="36.950000000000003" customHeight="1" x14ac:dyDescent="0.25">
      <c r="A60" s="19" t="s">
        <v>197</v>
      </c>
      <c r="B60" s="19" t="s">
        <v>198</v>
      </c>
      <c r="C60" s="19"/>
      <c r="D60" s="22" t="s">
        <v>199</v>
      </c>
      <c r="E60" s="22"/>
      <c r="F60" s="22"/>
      <c r="G60" s="22"/>
      <c r="H60" s="22"/>
      <c r="I60" s="19" t="s">
        <v>136</v>
      </c>
      <c r="J60" s="19"/>
      <c r="K60" s="19" t="s">
        <v>23</v>
      </c>
      <c r="L60" s="19"/>
      <c r="M60" s="19"/>
      <c r="N60" s="19"/>
      <c r="O60" s="19"/>
      <c r="P60" s="19"/>
      <c r="Q60" s="19"/>
      <c r="R60" s="19" t="s">
        <v>23</v>
      </c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 t="s">
        <v>200</v>
      </c>
    </row>
    <row r="61" spans="1:29" ht="14.1" customHeight="1" x14ac:dyDescent="0.25">
      <c r="A61" s="19"/>
      <c r="B61" s="19"/>
      <c r="C61" s="19"/>
      <c r="D61" s="22" t="s">
        <v>133</v>
      </c>
      <c r="E61" s="22"/>
      <c r="F61" s="22"/>
      <c r="G61" s="22"/>
      <c r="H61" s="22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 t="s">
        <v>201</v>
      </c>
    </row>
    <row r="62" spans="1:29" ht="25.5" customHeight="1" x14ac:dyDescent="0.25">
      <c r="A62" s="19"/>
      <c r="B62" s="19" t="s">
        <v>202</v>
      </c>
      <c r="C62" s="19"/>
      <c r="D62" s="22" t="s">
        <v>203</v>
      </c>
      <c r="E62" s="22"/>
      <c r="F62" s="22"/>
      <c r="G62" s="22"/>
      <c r="H62" s="22"/>
      <c r="I62" s="19" t="s">
        <v>136</v>
      </c>
      <c r="J62" s="19"/>
      <c r="K62" s="19" t="s">
        <v>204</v>
      </c>
      <c r="L62" s="19"/>
      <c r="M62" s="19"/>
      <c r="N62" s="19"/>
      <c r="O62" s="19"/>
      <c r="P62" s="19"/>
      <c r="Q62" s="19"/>
      <c r="R62" s="19" t="s">
        <v>204</v>
      </c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 t="s">
        <v>205</v>
      </c>
    </row>
    <row r="63" spans="1:29" ht="25.5" customHeight="1" x14ac:dyDescent="0.25">
      <c r="A63" s="19"/>
      <c r="B63" s="19" t="s">
        <v>206</v>
      </c>
      <c r="C63" s="19"/>
      <c r="D63" s="22" t="s">
        <v>207</v>
      </c>
      <c r="E63" s="22"/>
      <c r="F63" s="22"/>
      <c r="G63" s="22"/>
      <c r="H63" s="22"/>
      <c r="I63" s="19" t="s">
        <v>136</v>
      </c>
      <c r="J63" s="19"/>
      <c r="K63" s="19" t="s">
        <v>208</v>
      </c>
      <c r="L63" s="19"/>
      <c r="M63" s="19"/>
      <c r="N63" s="19"/>
      <c r="O63" s="19"/>
      <c r="P63" s="19"/>
      <c r="Q63" s="19"/>
      <c r="R63" s="19" t="s">
        <v>208</v>
      </c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 t="s">
        <v>209</v>
      </c>
    </row>
    <row r="64" spans="1:29" ht="14.1" customHeight="1" x14ac:dyDescent="0.25">
      <c r="A64" s="14"/>
      <c r="B64" s="14"/>
      <c r="C64" s="14"/>
      <c r="D64" s="15" t="s">
        <v>143</v>
      </c>
      <c r="E64" s="15"/>
      <c r="F64" s="15"/>
      <c r="G64" s="15"/>
      <c r="H64" s="15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 t="s">
        <v>210</v>
      </c>
      <c r="Y64" s="14"/>
      <c r="Z64" s="14"/>
      <c r="AA64" s="14"/>
      <c r="AB64" s="14"/>
      <c r="AC64" s="14" t="s">
        <v>211</v>
      </c>
    </row>
    <row r="65" spans="1:29" ht="36.950000000000003" customHeight="1" x14ac:dyDescent="0.25">
      <c r="A65" s="14" t="s">
        <v>25</v>
      </c>
      <c r="B65" s="14" t="s">
        <v>212</v>
      </c>
      <c r="C65" s="14"/>
      <c r="D65" s="15" t="s">
        <v>213</v>
      </c>
      <c r="E65" s="15"/>
      <c r="F65" s="15"/>
      <c r="G65" s="15"/>
      <c r="H65" s="15"/>
      <c r="I65" s="14" t="s">
        <v>178</v>
      </c>
      <c r="J65" s="14"/>
      <c r="K65" s="14" t="s">
        <v>179</v>
      </c>
      <c r="L65" s="14"/>
      <c r="M65" s="14"/>
      <c r="N65" s="14"/>
      <c r="O65" s="14"/>
      <c r="P65" s="14"/>
      <c r="Q65" s="14"/>
      <c r="R65" s="14" t="s">
        <v>179</v>
      </c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 spans="1:29" ht="14.1" customHeight="1" x14ac:dyDescent="0.25">
      <c r="A66" s="19"/>
      <c r="B66" s="24" t="s">
        <v>22</v>
      </c>
      <c r="C66" s="24"/>
      <c r="D66" s="22" t="s">
        <v>125</v>
      </c>
      <c r="E66" s="22"/>
      <c r="F66" s="22"/>
      <c r="G66" s="22"/>
      <c r="H66" s="22"/>
      <c r="I66" s="19" t="s">
        <v>98</v>
      </c>
      <c r="J66" s="19"/>
      <c r="K66" s="19"/>
      <c r="L66" s="19"/>
      <c r="M66" s="19"/>
      <c r="N66" s="19"/>
      <c r="O66" s="19"/>
      <c r="P66" s="19"/>
      <c r="Q66" s="19"/>
      <c r="R66" s="19" t="s">
        <v>214</v>
      </c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 t="s">
        <v>215</v>
      </c>
    </row>
    <row r="67" spans="1:29" ht="14.1" customHeight="1" x14ac:dyDescent="0.25">
      <c r="A67" s="19"/>
      <c r="B67" s="19" t="s">
        <v>182</v>
      </c>
      <c r="C67" s="19"/>
      <c r="D67" s="22" t="s">
        <v>183</v>
      </c>
      <c r="E67" s="22"/>
      <c r="F67" s="22"/>
      <c r="G67" s="22"/>
      <c r="H67" s="22"/>
      <c r="I67" s="19" t="s">
        <v>98</v>
      </c>
      <c r="J67" s="19"/>
      <c r="K67" s="19" t="s">
        <v>216</v>
      </c>
      <c r="L67" s="19"/>
      <c r="M67" s="19"/>
      <c r="N67" s="19"/>
      <c r="O67" s="19"/>
      <c r="P67" s="19"/>
      <c r="Q67" s="19"/>
      <c r="R67" s="19" t="s">
        <v>214</v>
      </c>
      <c r="S67" s="19"/>
      <c r="T67" s="19"/>
      <c r="U67" s="19"/>
      <c r="V67" s="19"/>
      <c r="W67" s="19"/>
      <c r="X67" s="19" t="s">
        <v>185</v>
      </c>
      <c r="Y67" s="19"/>
      <c r="Z67" s="19"/>
      <c r="AA67" s="19"/>
      <c r="AB67" s="19"/>
      <c r="AC67" s="19" t="s">
        <v>215</v>
      </c>
    </row>
    <row r="68" spans="1:29" ht="14.1" customHeight="1" x14ac:dyDescent="0.25">
      <c r="A68" s="19"/>
      <c r="B68" s="24" t="s">
        <v>23</v>
      </c>
      <c r="C68" s="24"/>
      <c r="D68" s="22" t="s">
        <v>150</v>
      </c>
      <c r="E68" s="22"/>
      <c r="F68" s="22"/>
      <c r="G68" s="22"/>
      <c r="H68" s="22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 t="s">
        <v>217</v>
      </c>
    </row>
    <row r="69" spans="1:29" ht="14.1" customHeight="1" x14ac:dyDescent="0.25">
      <c r="A69" s="19"/>
      <c r="B69" s="24"/>
      <c r="C69" s="24"/>
      <c r="D69" s="22" t="s">
        <v>152</v>
      </c>
      <c r="E69" s="22"/>
      <c r="F69" s="22"/>
      <c r="G69" s="22"/>
      <c r="H69" s="22"/>
      <c r="I69" s="19" t="s">
        <v>98</v>
      </c>
      <c r="J69" s="19"/>
      <c r="K69" s="19"/>
      <c r="L69" s="19"/>
      <c r="M69" s="19"/>
      <c r="N69" s="19"/>
      <c r="O69" s="19"/>
      <c r="P69" s="19"/>
      <c r="Q69" s="19"/>
      <c r="R69" s="19" t="s">
        <v>218</v>
      </c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 t="s">
        <v>219</v>
      </c>
    </row>
    <row r="70" spans="1:29" ht="25.5" customHeight="1" x14ac:dyDescent="0.25">
      <c r="A70" s="19"/>
      <c r="B70" s="19" t="s">
        <v>189</v>
      </c>
      <c r="C70" s="19"/>
      <c r="D70" s="22" t="s">
        <v>190</v>
      </c>
      <c r="E70" s="22"/>
      <c r="F70" s="22"/>
      <c r="G70" s="22"/>
      <c r="H70" s="22"/>
      <c r="I70" s="19" t="s">
        <v>157</v>
      </c>
      <c r="J70" s="19"/>
      <c r="K70" s="19" t="s">
        <v>220</v>
      </c>
      <c r="L70" s="19"/>
      <c r="M70" s="19"/>
      <c r="N70" s="19"/>
      <c r="O70" s="19"/>
      <c r="P70" s="19"/>
      <c r="Q70" s="19"/>
      <c r="R70" s="19" t="s">
        <v>218</v>
      </c>
      <c r="S70" s="19"/>
      <c r="T70" s="19"/>
      <c r="U70" s="19"/>
      <c r="V70" s="19"/>
      <c r="W70" s="19"/>
      <c r="X70" s="19" t="s">
        <v>192</v>
      </c>
      <c r="Y70" s="19"/>
      <c r="Z70" s="19"/>
      <c r="AA70" s="19"/>
      <c r="AB70" s="19"/>
      <c r="AC70" s="19" t="s">
        <v>217</v>
      </c>
    </row>
    <row r="71" spans="1:29" ht="25.5" customHeight="1" x14ac:dyDescent="0.25">
      <c r="A71" s="19"/>
      <c r="B71" s="19" t="s">
        <v>193</v>
      </c>
      <c r="C71" s="19"/>
      <c r="D71" s="22" t="s">
        <v>194</v>
      </c>
      <c r="E71" s="22"/>
      <c r="F71" s="22"/>
      <c r="G71" s="22"/>
      <c r="H71" s="22"/>
      <c r="I71" s="19" t="s">
        <v>98</v>
      </c>
      <c r="J71" s="19"/>
      <c r="K71" s="19" t="s">
        <v>220</v>
      </c>
      <c r="L71" s="19"/>
      <c r="M71" s="19"/>
      <c r="N71" s="19"/>
      <c r="O71" s="19"/>
      <c r="P71" s="19"/>
      <c r="Q71" s="19"/>
      <c r="R71" s="19" t="s">
        <v>218</v>
      </c>
      <c r="S71" s="19"/>
      <c r="T71" s="19"/>
      <c r="U71" s="19"/>
      <c r="V71" s="19"/>
      <c r="W71" s="19"/>
      <c r="X71" s="19" t="s">
        <v>195</v>
      </c>
      <c r="Y71" s="19"/>
      <c r="Z71" s="19"/>
      <c r="AA71" s="19"/>
      <c r="AB71" s="19"/>
      <c r="AC71" s="19" t="s">
        <v>219</v>
      </c>
    </row>
    <row r="72" spans="1:29" ht="14.1" customHeight="1" x14ac:dyDescent="0.25">
      <c r="A72" s="14"/>
      <c r="B72" s="14"/>
      <c r="C72" s="14"/>
      <c r="D72" s="15" t="s">
        <v>132</v>
      </c>
      <c r="E72" s="15"/>
      <c r="F72" s="15"/>
      <c r="G72" s="15"/>
      <c r="H72" s="15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 t="s">
        <v>221</v>
      </c>
    </row>
    <row r="73" spans="1:29" ht="36.950000000000003" customHeight="1" x14ac:dyDescent="0.25">
      <c r="A73" s="19" t="s">
        <v>222</v>
      </c>
      <c r="B73" s="19" t="s">
        <v>198</v>
      </c>
      <c r="C73" s="19"/>
      <c r="D73" s="22" t="s">
        <v>199</v>
      </c>
      <c r="E73" s="22"/>
      <c r="F73" s="22"/>
      <c r="G73" s="22"/>
      <c r="H73" s="22"/>
      <c r="I73" s="19" t="s">
        <v>136</v>
      </c>
      <c r="J73" s="19"/>
      <c r="K73" s="19" t="s">
        <v>23</v>
      </c>
      <c r="L73" s="19"/>
      <c r="M73" s="19"/>
      <c r="N73" s="19"/>
      <c r="O73" s="19"/>
      <c r="P73" s="19"/>
      <c r="Q73" s="19"/>
      <c r="R73" s="19" t="s">
        <v>23</v>
      </c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 t="s">
        <v>223</v>
      </c>
    </row>
    <row r="74" spans="1:29" ht="14.1" customHeight="1" x14ac:dyDescent="0.25">
      <c r="A74" s="19"/>
      <c r="B74" s="19"/>
      <c r="C74" s="19"/>
      <c r="D74" s="22" t="s">
        <v>133</v>
      </c>
      <c r="E74" s="22"/>
      <c r="F74" s="22"/>
      <c r="G74" s="22"/>
      <c r="H74" s="22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 t="s">
        <v>224</v>
      </c>
    </row>
    <row r="75" spans="1:29" ht="25.5" customHeight="1" x14ac:dyDescent="0.25">
      <c r="A75" s="19"/>
      <c r="B75" s="19" t="s">
        <v>202</v>
      </c>
      <c r="C75" s="19"/>
      <c r="D75" s="22" t="s">
        <v>203</v>
      </c>
      <c r="E75" s="22"/>
      <c r="F75" s="22"/>
      <c r="G75" s="22"/>
      <c r="H75" s="22"/>
      <c r="I75" s="19" t="s">
        <v>136</v>
      </c>
      <c r="J75" s="19"/>
      <c r="K75" s="19" t="s">
        <v>204</v>
      </c>
      <c r="L75" s="19"/>
      <c r="M75" s="19"/>
      <c r="N75" s="19"/>
      <c r="O75" s="19"/>
      <c r="P75" s="19"/>
      <c r="Q75" s="19"/>
      <c r="R75" s="19" t="s">
        <v>204</v>
      </c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 t="s">
        <v>225</v>
      </c>
    </row>
    <row r="76" spans="1:29" ht="25.5" customHeight="1" x14ac:dyDescent="0.25">
      <c r="A76" s="19"/>
      <c r="B76" s="19" t="s">
        <v>206</v>
      </c>
      <c r="C76" s="19"/>
      <c r="D76" s="22" t="s">
        <v>207</v>
      </c>
      <c r="E76" s="22"/>
      <c r="F76" s="22"/>
      <c r="G76" s="22"/>
      <c r="H76" s="22"/>
      <c r="I76" s="19" t="s">
        <v>136</v>
      </c>
      <c r="J76" s="19"/>
      <c r="K76" s="19" t="s">
        <v>208</v>
      </c>
      <c r="L76" s="19"/>
      <c r="M76" s="19"/>
      <c r="N76" s="19"/>
      <c r="O76" s="19"/>
      <c r="P76" s="19"/>
      <c r="Q76" s="19"/>
      <c r="R76" s="19" t="s">
        <v>208</v>
      </c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 t="s">
        <v>226</v>
      </c>
    </row>
    <row r="77" spans="1:29" ht="14.1" customHeight="1" x14ac:dyDescent="0.25">
      <c r="A77" s="14"/>
      <c r="B77" s="14"/>
      <c r="C77" s="14"/>
      <c r="D77" s="15" t="s">
        <v>143</v>
      </c>
      <c r="E77" s="15"/>
      <c r="F77" s="15"/>
      <c r="G77" s="15"/>
      <c r="H77" s="15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 t="s">
        <v>227</v>
      </c>
      <c r="Y77" s="14"/>
      <c r="Z77" s="14"/>
      <c r="AA77" s="14"/>
      <c r="AB77" s="14"/>
      <c r="AC77" s="14" t="s">
        <v>228</v>
      </c>
    </row>
    <row r="78" spans="1:29" ht="36.950000000000003" customHeight="1" x14ac:dyDescent="0.25">
      <c r="A78" s="14" t="s">
        <v>26</v>
      </c>
      <c r="B78" s="14" t="s">
        <v>229</v>
      </c>
      <c r="C78" s="14"/>
      <c r="D78" s="15" t="s">
        <v>230</v>
      </c>
      <c r="E78" s="15"/>
      <c r="F78" s="15"/>
      <c r="G78" s="15"/>
      <c r="H78" s="15"/>
      <c r="I78" s="14" t="s">
        <v>231</v>
      </c>
      <c r="J78" s="14"/>
      <c r="K78" s="14" t="s">
        <v>119</v>
      </c>
      <c r="L78" s="14"/>
      <c r="M78" s="14"/>
      <c r="N78" s="14"/>
      <c r="O78" s="14"/>
      <c r="P78" s="14"/>
      <c r="Q78" s="14"/>
      <c r="R78" s="14" t="s">
        <v>119</v>
      </c>
      <c r="S78" s="14"/>
      <c r="T78" s="14"/>
      <c r="U78" s="14"/>
      <c r="V78" s="14"/>
      <c r="W78" s="14"/>
      <c r="X78" s="14" t="s">
        <v>232</v>
      </c>
      <c r="Y78" s="14"/>
      <c r="Z78" s="14"/>
      <c r="AA78" s="14"/>
      <c r="AB78" s="14"/>
      <c r="AC78" s="14" t="s">
        <v>233</v>
      </c>
    </row>
    <row r="79" spans="1:29" ht="14.1" customHeight="1" x14ac:dyDescent="0.25">
      <c r="A79" s="14"/>
      <c r="B79" s="14"/>
      <c r="C79" s="14"/>
      <c r="D79" s="15" t="s">
        <v>143</v>
      </c>
      <c r="E79" s="15"/>
      <c r="F79" s="15"/>
      <c r="G79" s="15"/>
      <c r="H79" s="15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 t="s">
        <v>233</v>
      </c>
    </row>
    <row r="80" spans="1:29" ht="36.950000000000003" customHeight="1" x14ac:dyDescent="0.25">
      <c r="A80" s="14" t="s">
        <v>27</v>
      </c>
      <c r="B80" s="14" t="s">
        <v>234</v>
      </c>
      <c r="C80" s="14"/>
      <c r="D80" s="15" t="s">
        <v>235</v>
      </c>
      <c r="E80" s="15"/>
      <c r="F80" s="15"/>
      <c r="G80" s="15"/>
      <c r="H80" s="15"/>
      <c r="I80" s="14" t="s">
        <v>178</v>
      </c>
      <c r="J80" s="14"/>
      <c r="K80" s="14" t="s">
        <v>236</v>
      </c>
      <c r="L80" s="14"/>
      <c r="M80" s="14"/>
      <c r="N80" s="14"/>
      <c r="O80" s="14"/>
      <c r="P80" s="14"/>
      <c r="Q80" s="14"/>
      <c r="R80" s="14" t="s">
        <v>236</v>
      </c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 spans="1:29" ht="14.1" customHeight="1" x14ac:dyDescent="0.25">
      <c r="A81" s="19"/>
      <c r="B81" s="24" t="s">
        <v>22</v>
      </c>
      <c r="C81" s="24"/>
      <c r="D81" s="22" t="s">
        <v>125</v>
      </c>
      <c r="E81" s="22"/>
      <c r="F81" s="22"/>
      <c r="G81" s="22"/>
      <c r="H81" s="22"/>
      <c r="I81" s="19" t="s">
        <v>98</v>
      </c>
      <c r="J81" s="19"/>
      <c r="K81" s="19"/>
      <c r="L81" s="19"/>
      <c r="M81" s="19"/>
      <c r="N81" s="19"/>
      <c r="O81" s="19"/>
      <c r="P81" s="19"/>
      <c r="Q81" s="19"/>
      <c r="R81" s="19" t="s">
        <v>237</v>
      </c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 t="s">
        <v>238</v>
      </c>
    </row>
    <row r="82" spans="1:29" ht="14.1" customHeight="1" x14ac:dyDescent="0.25">
      <c r="A82" s="19"/>
      <c r="B82" s="19" t="s">
        <v>239</v>
      </c>
      <c r="C82" s="19"/>
      <c r="D82" s="22" t="s">
        <v>240</v>
      </c>
      <c r="E82" s="22"/>
      <c r="F82" s="22"/>
      <c r="G82" s="22"/>
      <c r="H82" s="22"/>
      <c r="I82" s="19" t="s">
        <v>98</v>
      </c>
      <c r="J82" s="19"/>
      <c r="K82" s="19" t="s">
        <v>241</v>
      </c>
      <c r="L82" s="19"/>
      <c r="M82" s="19"/>
      <c r="N82" s="19"/>
      <c r="O82" s="19"/>
      <c r="P82" s="19"/>
      <c r="Q82" s="19"/>
      <c r="R82" s="19" t="s">
        <v>237</v>
      </c>
      <c r="S82" s="19"/>
      <c r="T82" s="19"/>
      <c r="U82" s="19"/>
      <c r="V82" s="19"/>
      <c r="W82" s="19"/>
      <c r="X82" s="19" t="s">
        <v>195</v>
      </c>
      <c r="Y82" s="19"/>
      <c r="Z82" s="19"/>
      <c r="AA82" s="19"/>
      <c r="AB82" s="19"/>
      <c r="AC82" s="19" t="s">
        <v>238</v>
      </c>
    </row>
    <row r="83" spans="1:29" ht="14.1" customHeight="1" x14ac:dyDescent="0.25">
      <c r="A83" s="19"/>
      <c r="B83" s="24" t="s">
        <v>23</v>
      </c>
      <c r="C83" s="24"/>
      <c r="D83" s="22" t="s">
        <v>150</v>
      </c>
      <c r="E83" s="22"/>
      <c r="F83" s="22"/>
      <c r="G83" s="22"/>
      <c r="H83" s="22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 t="s">
        <v>242</v>
      </c>
    </row>
    <row r="84" spans="1:29" ht="14.1" customHeight="1" x14ac:dyDescent="0.25">
      <c r="A84" s="19"/>
      <c r="B84" s="24"/>
      <c r="C84" s="24"/>
      <c r="D84" s="22" t="s">
        <v>152</v>
      </c>
      <c r="E84" s="22"/>
      <c r="F84" s="22"/>
      <c r="G84" s="22"/>
      <c r="H84" s="22"/>
      <c r="I84" s="19" t="s">
        <v>98</v>
      </c>
      <c r="J84" s="19"/>
      <c r="K84" s="19"/>
      <c r="L84" s="19"/>
      <c r="M84" s="19"/>
      <c r="N84" s="19"/>
      <c r="O84" s="19"/>
      <c r="P84" s="19"/>
      <c r="Q84" s="19"/>
      <c r="R84" s="19" t="s">
        <v>243</v>
      </c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 t="s">
        <v>244</v>
      </c>
    </row>
    <row r="85" spans="1:29" ht="25.5" customHeight="1" x14ac:dyDescent="0.25">
      <c r="A85" s="19"/>
      <c r="B85" s="19" t="s">
        <v>245</v>
      </c>
      <c r="C85" s="19"/>
      <c r="D85" s="22" t="s">
        <v>246</v>
      </c>
      <c r="E85" s="22"/>
      <c r="F85" s="22"/>
      <c r="G85" s="22"/>
      <c r="H85" s="22"/>
      <c r="I85" s="19" t="s">
        <v>157</v>
      </c>
      <c r="J85" s="19"/>
      <c r="K85" s="19" t="s">
        <v>247</v>
      </c>
      <c r="L85" s="19"/>
      <c r="M85" s="19"/>
      <c r="N85" s="19"/>
      <c r="O85" s="19"/>
      <c r="P85" s="19"/>
      <c r="Q85" s="19"/>
      <c r="R85" s="19" t="s">
        <v>248</v>
      </c>
      <c r="S85" s="19"/>
      <c r="T85" s="19"/>
      <c r="U85" s="19"/>
      <c r="V85" s="19"/>
      <c r="W85" s="19"/>
      <c r="X85" s="19" t="s">
        <v>249</v>
      </c>
      <c r="Y85" s="19"/>
      <c r="Z85" s="19"/>
      <c r="AA85" s="19"/>
      <c r="AB85" s="19"/>
      <c r="AC85" s="19" t="s">
        <v>250</v>
      </c>
    </row>
    <row r="86" spans="1:29" ht="25.5" customHeight="1" x14ac:dyDescent="0.25">
      <c r="A86" s="19"/>
      <c r="B86" s="19" t="s">
        <v>251</v>
      </c>
      <c r="C86" s="19"/>
      <c r="D86" s="22" t="s">
        <v>252</v>
      </c>
      <c r="E86" s="22"/>
      <c r="F86" s="22"/>
      <c r="G86" s="22"/>
      <c r="H86" s="22"/>
      <c r="I86" s="19" t="s">
        <v>98</v>
      </c>
      <c r="J86" s="19"/>
      <c r="K86" s="19" t="s">
        <v>247</v>
      </c>
      <c r="L86" s="19"/>
      <c r="M86" s="19"/>
      <c r="N86" s="19"/>
      <c r="O86" s="19"/>
      <c r="P86" s="19"/>
      <c r="Q86" s="19"/>
      <c r="R86" s="19" t="s">
        <v>248</v>
      </c>
      <c r="S86" s="19"/>
      <c r="T86" s="19"/>
      <c r="U86" s="19"/>
      <c r="V86" s="19"/>
      <c r="W86" s="19"/>
      <c r="X86" s="19" t="s">
        <v>253</v>
      </c>
      <c r="Y86" s="19"/>
      <c r="Z86" s="19"/>
      <c r="AA86" s="19"/>
      <c r="AB86" s="19"/>
      <c r="AC86" s="19" t="s">
        <v>254</v>
      </c>
    </row>
    <row r="87" spans="1:29" ht="25.5" customHeight="1" x14ac:dyDescent="0.25">
      <c r="A87" s="19"/>
      <c r="B87" s="19" t="s">
        <v>255</v>
      </c>
      <c r="C87" s="19"/>
      <c r="D87" s="22" t="s">
        <v>256</v>
      </c>
      <c r="E87" s="22"/>
      <c r="F87" s="22"/>
      <c r="G87" s="22"/>
      <c r="H87" s="22"/>
      <c r="I87" s="19" t="s">
        <v>157</v>
      </c>
      <c r="J87" s="19"/>
      <c r="K87" s="19" t="s">
        <v>257</v>
      </c>
      <c r="L87" s="19"/>
      <c r="M87" s="19"/>
      <c r="N87" s="19"/>
      <c r="O87" s="19"/>
      <c r="P87" s="19"/>
      <c r="Q87" s="19"/>
      <c r="R87" s="19" t="s">
        <v>258</v>
      </c>
      <c r="S87" s="19"/>
      <c r="T87" s="19"/>
      <c r="U87" s="19" t="s">
        <v>259</v>
      </c>
      <c r="V87" s="19" t="s">
        <v>260</v>
      </c>
      <c r="W87" s="19"/>
      <c r="X87" s="19" t="s">
        <v>261</v>
      </c>
      <c r="Y87" s="19"/>
      <c r="Z87" s="19"/>
      <c r="AA87" s="19"/>
      <c r="AB87" s="19"/>
      <c r="AC87" s="19" t="s">
        <v>262</v>
      </c>
    </row>
    <row r="88" spans="1:29" ht="36.950000000000003" customHeight="1" x14ac:dyDescent="0.25">
      <c r="A88" s="19"/>
      <c r="B88" s="19" t="s">
        <v>263</v>
      </c>
      <c r="C88" s="19"/>
      <c r="D88" s="22" t="s">
        <v>264</v>
      </c>
      <c r="E88" s="22"/>
      <c r="F88" s="22"/>
      <c r="G88" s="22"/>
      <c r="H88" s="22"/>
      <c r="I88" s="19" t="s">
        <v>157</v>
      </c>
      <c r="J88" s="19"/>
      <c r="K88" s="19" t="s">
        <v>265</v>
      </c>
      <c r="L88" s="19"/>
      <c r="M88" s="19"/>
      <c r="N88" s="19"/>
      <c r="O88" s="19"/>
      <c r="P88" s="19"/>
      <c r="Q88" s="19"/>
      <c r="R88" s="19" t="s">
        <v>266</v>
      </c>
      <c r="S88" s="19"/>
      <c r="T88" s="19"/>
      <c r="U88" s="19" t="s">
        <v>267</v>
      </c>
      <c r="V88" s="19" t="s">
        <v>268</v>
      </c>
      <c r="W88" s="19"/>
      <c r="X88" s="19" t="s">
        <v>269</v>
      </c>
      <c r="Y88" s="19"/>
      <c r="Z88" s="19"/>
      <c r="AA88" s="19"/>
      <c r="AB88" s="19"/>
      <c r="AC88" s="19" t="s">
        <v>270</v>
      </c>
    </row>
    <row r="89" spans="1:29" ht="25.5" customHeight="1" x14ac:dyDescent="0.25">
      <c r="A89" s="19"/>
      <c r="B89" s="19" t="s">
        <v>271</v>
      </c>
      <c r="C89" s="19"/>
      <c r="D89" s="22" t="s">
        <v>272</v>
      </c>
      <c r="E89" s="22"/>
      <c r="F89" s="22"/>
      <c r="G89" s="22"/>
      <c r="H89" s="22"/>
      <c r="I89" s="19" t="s">
        <v>98</v>
      </c>
      <c r="J89" s="19"/>
      <c r="K89" s="19" t="s">
        <v>265</v>
      </c>
      <c r="L89" s="19"/>
      <c r="M89" s="19"/>
      <c r="N89" s="19"/>
      <c r="O89" s="19"/>
      <c r="P89" s="19"/>
      <c r="Q89" s="19"/>
      <c r="R89" s="19" t="s">
        <v>266</v>
      </c>
      <c r="S89" s="19"/>
      <c r="T89" s="19"/>
      <c r="U89" s="19"/>
      <c r="V89" s="19"/>
      <c r="W89" s="19"/>
      <c r="X89" s="19" t="s">
        <v>273</v>
      </c>
      <c r="Y89" s="19"/>
      <c r="Z89" s="19"/>
      <c r="AA89" s="19"/>
      <c r="AB89" s="19"/>
      <c r="AC89" s="19" t="s">
        <v>274</v>
      </c>
    </row>
    <row r="90" spans="1:29" ht="25.5" customHeight="1" x14ac:dyDescent="0.25">
      <c r="A90" s="19"/>
      <c r="B90" s="19" t="s">
        <v>275</v>
      </c>
      <c r="C90" s="19"/>
      <c r="D90" s="22" t="s">
        <v>276</v>
      </c>
      <c r="E90" s="22"/>
      <c r="F90" s="22"/>
      <c r="G90" s="22"/>
      <c r="H90" s="22"/>
      <c r="I90" s="19" t="s">
        <v>157</v>
      </c>
      <c r="J90" s="19"/>
      <c r="K90" s="19" t="s">
        <v>277</v>
      </c>
      <c r="L90" s="19"/>
      <c r="M90" s="19"/>
      <c r="N90" s="19"/>
      <c r="O90" s="19"/>
      <c r="P90" s="19"/>
      <c r="Q90" s="19"/>
      <c r="R90" s="19" t="s">
        <v>278</v>
      </c>
      <c r="S90" s="19"/>
      <c r="T90" s="19"/>
      <c r="U90" s="19" t="s">
        <v>279</v>
      </c>
      <c r="V90" s="19" t="s">
        <v>280</v>
      </c>
      <c r="W90" s="19"/>
      <c r="X90" s="19" t="s">
        <v>281</v>
      </c>
      <c r="Y90" s="19"/>
      <c r="Z90" s="19"/>
      <c r="AA90" s="19"/>
      <c r="AB90" s="19"/>
      <c r="AC90" s="19" t="s">
        <v>282</v>
      </c>
    </row>
    <row r="91" spans="1:29" ht="25.5" customHeight="1" x14ac:dyDescent="0.25">
      <c r="A91" s="19"/>
      <c r="B91" s="19" t="s">
        <v>189</v>
      </c>
      <c r="C91" s="19"/>
      <c r="D91" s="22" t="s">
        <v>190</v>
      </c>
      <c r="E91" s="22"/>
      <c r="F91" s="22"/>
      <c r="G91" s="22"/>
      <c r="H91" s="22"/>
      <c r="I91" s="19" t="s">
        <v>157</v>
      </c>
      <c r="J91" s="19"/>
      <c r="K91" s="19" t="s">
        <v>236</v>
      </c>
      <c r="L91" s="19"/>
      <c r="M91" s="19"/>
      <c r="N91" s="19"/>
      <c r="O91" s="19"/>
      <c r="P91" s="19"/>
      <c r="Q91" s="19"/>
      <c r="R91" s="19" t="s">
        <v>283</v>
      </c>
      <c r="S91" s="19"/>
      <c r="T91" s="19"/>
      <c r="U91" s="19"/>
      <c r="V91" s="19"/>
      <c r="W91" s="19"/>
      <c r="X91" s="19" t="s">
        <v>192</v>
      </c>
      <c r="Y91" s="19"/>
      <c r="Z91" s="19"/>
      <c r="AA91" s="19"/>
      <c r="AB91" s="19"/>
      <c r="AC91" s="19" t="s">
        <v>284</v>
      </c>
    </row>
    <row r="92" spans="1:29" ht="25.5" customHeight="1" x14ac:dyDescent="0.25">
      <c r="A92" s="19"/>
      <c r="B92" s="19" t="s">
        <v>193</v>
      </c>
      <c r="C92" s="19"/>
      <c r="D92" s="22" t="s">
        <v>194</v>
      </c>
      <c r="E92" s="22"/>
      <c r="F92" s="22"/>
      <c r="G92" s="22"/>
      <c r="H92" s="22"/>
      <c r="I92" s="19" t="s">
        <v>98</v>
      </c>
      <c r="J92" s="19"/>
      <c r="K92" s="19" t="s">
        <v>236</v>
      </c>
      <c r="L92" s="19"/>
      <c r="M92" s="19"/>
      <c r="N92" s="19"/>
      <c r="O92" s="19"/>
      <c r="P92" s="19"/>
      <c r="Q92" s="19"/>
      <c r="R92" s="19" t="s">
        <v>283</v>
      </c>
      <c r="S92" s="19"/>
      <c r="T92" s="19"/>
      <c r="U92" s="19"/>
      <c r="V92" s="19"/>
      <c r="W92" s="19"/>
      <c r="X92" s="19" t="s">
        <v>195</v>
      </c>
      <c r="Y92" s="19"/>
      <c r="Z92" s="19"/>
      <c r="AA92" s="19"/>
      <c r="AB92" s="19"/>
      <c r="AC92" s="19" t="s">
        <v>285</v>
      </c>
    </row>
    <row r="93" spans="1:29" ht="25.5" customHeight="1" x14ac:dyDescent="0.25">
      <c r="A93" s="19"/>
      <c r="B93" s="19" t="s">
        <v>286</v>
      </c>
      <c r="C93" s="19"/>
      <c r="D93" s="22" t="s">
        <v>287</v>
      </c>
      <c r="E93" s="22"/>
      <c r="F93" s="22"/>
      <c r="G93" s="22"/>
      <c r="H93" s="22"/>
      <c r="I93" s="19" t="s">
        <v>157</v>
      </c>
      <c r="J93" s="19"/>
      <c r="K93" s="19" t="s">
        <v>265</v>
      </c>
      <c r="L93" s="19"/>
      <c r="M93" s="19"/>
      <c r="N93" s="19"/>
      <c r="O93" s="19"/>
      <c r="P93" s="19"/>
      <c r="Q93" s="19"/>
      <c r="R93" s="19" t="s">
        <v>266</v>
      </c>
      <c r="S93" s="19"/>
      <c r="T93" s="19"/>
      <c r="U93" s="19" t="s">
        <v>288</v>
      </c>
      <c r="V93" s="19" t="s">
        <v>268</v>
      </c>
      <c r="W93" s="19"/>
      <c r="X93" s="19" t="s">
        <v>289</v>
      </c>
      <c r="Y93" s="19"/>
      <c r="Z93" s="19"/>
      <c r="AA93" s="19"/>
      <c r="AB93" s="19"/>
      <c r="AC93" s="19" t="s">
        <v>290</v>
      </c>
    </row>
    <row r="94" spans="1:29" ht="25.5" customHeight="1" x14ac:dyDescent="0.25">
      <c r="A94" s="19"/>
      <c r="B94" s="19" t="s">
        <v>193</v>
      </c>
      <c r="C94" s="19"/>
      <c r="D94" s="22" t="s">
        <v>194</v>
      </c>
      <c r="E94" s="22"/>
      <c r="F94" s="22"/>
      <c r="G94" s="22"/>
      <c r="H94" s="22"/>
      <c r="I94" s="19" t="s">
        <v>98</v>
      </c>
      <c r="J94" s="19"/>
      <c r="K94" s="19" t="s">
        <v>265</v>
      </c>
      <c r="L94" s="19"/>
      <c r="M94" s="19"/>
      <c r="N94" s="19"/>
      <c r="O94" s="19"/>
      <c r="P94" s="19"/>
      <c r="Q94" s="19"/>
      <c r="R94" s="19" t="s">
        <v>266</v>
      </c>
      <c r="S94" s="19"/>
      <c r="T94" s="19"/>
      <c r="U94" s="19"/>
      <c r="V94" s="19"/>
      <c r="W94" s="19"/>
      <c r="X94" s="19" t="s">
        <v>195</v>
      </c>
      <c r="Y94" s="19"/>
      <c r="Z94" s="19"/>
      <c r="AA94" s="19"/>
      <c r="AB94" s="19"/>
      <c r="AC94" s="19" t="s">
        <v>291</v>
      </c>
    </row>
    <row r="95" spans="1:29" ht="14.1" customHeight="1" x14ac:dyDescent="0.25">
      <c r="A95" s="19"/>
      <c r="B95" s="19" t="s">
        <v>292</v>
      </c>
      <c r="C95" s="19"/>
      <c r="D95" s="22" t="s">
        <v>293</v>
      </c>
      <c r="E95" s="22"/>
      <c r="F95" s="22"/>
      <c r="G95" s="22"/>
      <c r="H95" s="22"/>
      <c r="I95" s="19" t="s">
        <v>157</v>
      </c>
      <c r="J95" s="19"/>
      <c r="K95" s="19" t="s">
        <v>294</v>
      </c>
      <c r="L95" s="19"/>
      <c r="M95" s="19"/>
      <c r="N95" s="19"/>
      <c r="O95" s="19"/>
      <c r="P95" s="19"/>
      <c r="Q95" s="19"/>
      <c r="R95" s="19" t="s">
        <v>295</v>
      </c>
      <c r="S95" s="19"/>
      <c r="T95" s="19"/>
      <c r="U95" s="19" t="s">
        <v>296</v>
      </c>
      <c r="V95" s="19" t="s">
        <v>280</v>
      </c>
      <c r="W95" s="19"/>
      <c r="X95" s="19" t="s">
        <v>297</v>
      </c>
      <c r="Y95" s="19"/>
      <c r="Z95" s="19"/>
      <c r="AA95" s="19"/>
      <c r="AB95" s="19"/>
      <c r="AC95" s="19" t="s">
        <v>298</v>
      </c>
    </row>
    <row r="96" spans="1:29" ht="14.1" customHeight="1" x14ac:dyDescent="0.25">
      <c r="A96" s="19"/>
      <c r="B96" s="24" t="s">
        <v>25</v>
      </c>
      <c r="C96" s="24"/>
      <c r="D96" s="22" t="s">
        <v>299</v>
      </c>
      <c r="E96" s="22"/>
      <c r="F96" s="22"/>
      <c r="G96" s="22"/>
      <c r="H96" s="22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 t="s">
        <v>300</v>
      </c>
    </row>
    <row r="97" spans="1:29" ht="14.1" customHeight="1" x14ac:dyDescent="0.25">
      <c r="A97" s="19"/>
      <c r="B97" s="19" t="s">
        <v>301</v>
      </c>
      <c r="C97" s="19"/>
      <c r="D97" s="22" t="s">
        <v>302</v>
      </c>
      <c r="E97" s="22"/>
      <c r="F97" s="22"/>
      <c r="G97" s="22"/>
      <c r="H97" s="22"/>
      <c r="I97" s="19" t="s">
        <v>303</v>
      </c>
      <c r="J97" s="19"/>
      <c r="K97" s="19" t="s">
        <v>304</v>
      </c>
      <c r="L97" s="19"/>
      <c r="M97" s="19"/>
      <c r="N97" s="19"/>
      <c r="O97" s="19"/>
      <c r="P97" s="19"/>
      <c r="Q97" s="19"/>
      <c r="R97" s="19" t="s">
        <v>305</v>
      </c>
      <c r="S97" s="19"/>
      <c r="T97" s="19"/>
      <c r="U97" s="19" t="s">
        <v>306</v>
      </c>
      <c r="V97" s="19" t="s">
        <v>307</v>
      </c>
      <c r="W97" s="19"/>
      <c r="X97" s="19" t="s">
        <v>308</v>
      </c>
      <c r="Y97" s="19"/>
      <c r="Z97" s="19"/>
      <c r="AA97" s="19"/>
      <c r="AB97" s="19"/>
      <c r="AC97" s="19" t="s">
        <v>309</v>
      </c>
    </row>
    <row r="98" spans="1:29" ht="25.5" customHeight="1" x14ac:dyDescent="0.25">
      <c r="A98" s="19"/>
      <c r="B98" s="19" t="s">
        <v>310</v>
      </c>
      <c r="C98" s="19"/>
      <c r="D98" s="22" t="s">
        <v>311</v>
      </c>
      <c r="E98" s="22"/>
      <c r="F98" s="22"/>
      <c r="G98" s="22"/>
      <c r="H98" s="22"/>
      <c r="I98" s="19" t="s">
        <v>312</v>
      </c>
      <c r="J98" s="19"/>
      <c r="K98" s="19" t="s">
        <v>313</v>
      </c>
      <c r="L98" s="19"/>
      <c r="M98" s="19"/>
      <c r="N98" s="19"/>
      <c r="O98" s="19"/>
      <c r="P98" s="19"/>
      <c r="Q98" s="19"/>
      <c r="R98" s="19" t="s">
        <v>314</v>
      </c>
      <c r="S98" s="19"/>
      <c r="T98" s="19"/>
      <c r="U98" s="19" t="s">
        <v>315</v>
      </c>
      <c r="V98" s="19" t="s">
        <v>316</v>
      </c>
      <c r="W98" s="19"/>
      <c r="X98" s="19" t="s">
        <v>317</v>
      </c>
      <c r="Y98" s="19"/>
      <c r="Z98" s="19"/>
      <c r="AA98" s="19"/>
      <c r="AB98" s="19"/>
      <c r="AC98" s="19" t="s">
        <v>318</v>
      </c>
    </row>
    <row r="99" spans="1:29" ht="14.1" customHeight="1" x14ac:dyDescent="0.25">
      <c r="A99" s="14"/>
      <c r="B99" s="14"/>
      <c r="C99" s="14"/>
      <c r="D99" s="15" t="s">
        <v>132</v>
      </c>
      <c r="E99" s="15"/>
      <c r="F99" s="15"/>
      <c r="G99" s="15"/>
      <c r="H99" s="15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 t="s">
        <v>319</v>
      </c>
    </row>
    <row r="100" spans="1:29" ht="36.950000000000003" customHeight="1" x14ac:dyDescent="0.25">
      <c r="A100" s="19" t="s">
        <v>320</v>
      </c>
      <c r="B100" s="19" t="s">
        <v>198</v>
      </c>
      <c r="C100" s="19"/>
      <c r="D100" s="22" t="s">
        <v>199</v>
      </c>
      <c r="E100" s="22"/>
      <c r="F100" s="22"/>
      <c r="G100" s="22"/>
      <c r="H100" s="22"/>
      <c r="I100" s="19" t="s">
        <v>136</v>
      </c>
      <c r="J100" s="19"/>
      <c r="K100" s="19" t="s">
        <v>23</v>
      </c>
      <c r="L100" s="19"/>
      <c r="M100" s="19"/>
      <c r="N100" s="19"/>
      <c r="O100" s="19"/>
      <c r="P100" s="19"/>
      <c r="Q100" s="19"/>
      <c r="R100" s="19" t="s">
        <v>23</v>
      </c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 t="s">
        <v>321</v>
      </c>
    </row>
    <row r="101" spans="1:29" ht="14.1" customHeight="1" x14ac:dyDescent="0.25">
      <c r="A101" s="19"/>
      <c r="B101" s="19"/>
      <c r="C101" s="19"/>
      <c r="D101" s="22" t="s">
        <v>133</v>
      </c>
      <c r="E101" s="22"/>
      <c r="F101" s="22"/>
      <c r="G101" s="22"/>
      <c r="H101" s="22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 t="s">
        <v>322</v>
      </c>
    </row>
    <row r="102" spans="1:29" ht="25.5" customHeight="1" x14ac:dyDescent="0.25">
      <c r="A102" s="19"/>
      <c r="B102" s="19" t="s">
        <v>202</v>
      </c>
      <c r="C102" s="19"/>
      <c r="D102" s="22" t="s">
        <v>203</v>
      </c>
      <c r="E102" s="22"/>
      <c r="F102" s="22"/>
      <c r="G102" s="22"/>
      <c r="H102" s="22"/>
      <c r="I102" s="19" t="s">
        <v>136</v>
      </c>
      <c r="J102" s="19"/>
      <c r="K102" s="19" t="s">
        <v>204</v>
      </c>
      <c r="L102" s="19"/>
      <c r="M102" s="19"/>
      <c r="N102" s="19"/>
      <c r="O102" s="19"/>
      <c r="P102" s="19"/>
      <c r="Q102" s="19"/>
      <c r="R102" s="19" t="s">
        <v>204</v>
      </c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 t="s">
        <v>323</v>
      </c>
    </row>
    <row r="103" spans="1:29" ht="25.5" customHeight="1" x14ac:dyDescent="0.25">
      <c r="A103" s="19"/>
      <c r="B103" s="19" t="s">
        <v>206</v>
      </c>
      <c r="C103" s="19"/>
      <c r="D103" s="22" t="s">
        <v>207</v>
      </c>
      <c r="E103" s="22"/>
      <c r="F103" s="22"/>
      <c r="G103" s="22"/>
      <c r="H103" s="22"/>
      <c r="I103" s="19" t="s">
        <v>136</v>
      </c>
      <c r="J103" s="19"/>
      <c r="K103" s="19" t="s">
        <v>208</v>
      </c>
      <c r="L103" s="19"/>
      <c r="M103" s="19"/>
      <c r="N103" s="19"/>
      <c r="O103" s="19"/>
      <c r="P103" s="19"/>
      <c r="Q103" s="19"/>
      <c r="R103" s="19" t="s">
        <v>208</v>
      </c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 t="s">
        <v>324</v>
      </c>
    </row>
    <row r="104" spans="1:29" ht="14.1" customHeight="1" x14ac:dyDescent="0.25">
      <c r="A104" s="14"/>
      <c r="B104" s="14"/>
      <c r="C104" s="14"/>
      <c r="D104" s="15" t="s">
        <v>143</v>
      </c>
      <c r="E104" s="15"/>
      <c r="F104" s="15"/>
      <c r="G104" s="15"/>
      <c r="H104" s="15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 t="s">
        <v>325</v>
      </c>
      <c r="Y104" s="14"/>
      <c r="Z104" s="14"/>
      <c r="AA104" s="14"/>
      <c r="AB104" s="14"/>
      <c r="AC104" s="14" t="s">
        <v>326</v>
      </c>
    </row>
    <row r="105" spans="1:29" ht="36.950000000000003" customHeight="1" x14ac:dyDescent="0.25">
      <c r="A105" s="14" t="s">
        <v>28</v>
      </c>
      <c r="B105" s="14" t="s">
        <v>327</v>
      </c>
      <c r="C105" s="14"/>
      <c r="D105" s="15" t="s">
        <v>328</v>
      </c>
      <c r="E105" s="15"/>
      <c r="F105" s="15"/>
      <c r="G105" s="15"/>
      <c r="H105" s="15"/>
      <c r="I105" s="14" t="s">
        <v>329</v>
      </c>
      <c r="J105" s="14"/>
      <c r="K105" s="14" t="s">
        <v>330</v>
      </c>
      <c r="L105" s="14"/>
      <c r="M105" s="14"/>
      <c r="N105" s="14"/>
      <c r="O105" s="14"/>
      <c r="P105" s="14"/>
      <c r="Q105" s="14"/>
      <c r="R105" s="14" t="s">
        <v>330</v>
      </c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</row>
    <row r="106" spans="1:29" ht="14.1" customHeight="1" x14ac:dyDescent="0.25">
      <c r="A106" s="19"/>
      <c r="B106" s="24" t="s">
        <v>22</v>
      </c>
      <c r="C106" s="24"/>
      <c r="D106" s="22" t="s">
        <v>125</v>
      </c>
      <c r="E106" s="22"/>
      <c r="F106" s="22"/>
      <c r="G106" s="22"/>
      <c r="H106" s="22"/>
      <c r="I106" s="19" t="s">
        <v>98</v>
      </c>
      <c r="J106" s="19"/>
      <c r="K106" s="19"/>
      <c r="L106" s="19"/>
      <c r="M106" s="19"/>
      <c r="N106" s="19"/>
      <c r="O106" s="19"/>
      <c r="P106" s="19"/>
      <c r="Q106" s="19"/>
      <c r="R106" s="19" t="s">
        <v>331</v>
      </c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 t="s">
        <v>332</v>
      </c>
    </row>
    <row r="107" spans="1:29" ht="14.1" customHeight="1" x14ac:dyDescent="0.25">
      <c r="A107" s="19"/>
      <c r="B107" s="19" t="s">
        <v>333</v>
      </c>
      <c r="C107" s="19"/>
      <c r="D107" s="22" t="s">
        <v>334</v>
      </c>
      <c r="E107" s="22"/>
      <c r="F107" s="22"/>
      <c r="G107" s="22"/>
      <c r="H107" s="22"/>
      <c r="I107" s="19" t="s">
        <v>98</v>
      </c>
      <c r="J107" s="19"/>
      <c r="K107" s="19" t="s">
        <v>335</v>
      </c>
      <c r="L107" s="19"/>
      <c r="M107" s="19"/>
      <c r="N107" s="19"/>
      <c r="O107" s="19"/>
      <c r="P107" s="19"/>
      <c r="Q107" s="19"/>
      <c r="R107" s="19" t="s">
        <v>331</v>
      </c>
      <c r="S107" s="19"/>
      <c r="T107" s="19"/>
      <c r="U107" s="19"/>
      <c r="V107" s="19"/>
      <c r="W107" s="19"/>
      <c r="X107" s="19" t="s">
        <v>336</v>
      </c>
      <c r="Y107" s="19"/>
      <c r="Z107" s="19"/>
      <c r="AA107" s="19"/>
      <c r="AB107" s="19"/>
      <c r="AC107" s="19" t="s">
        <v>332</v>
      </c>
    </row>
    <row r="108" spans="1:29" ht="14.1" customHeight="1" x14ac:dyDescent="0.25">
      <c r="A108" s="19"/>
      <c r="B108" s="24" t="s">
        <v>25</v>
      </c>
      <c r="C108" s="24"/>
      <c r="D108" s="22" t="s">
        <v>299</v>
      </c>
      <c r="E108" s="22"/>
      <c r="F108" s="22"/>
      <c r="G108" s="22"/>
      <c r="H108" s="22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 t="s">
        <v>337</v>
      </c>
    </row>
    <row r="109" spans="1:29" ht="14.1" customHeight="1" x14ac:dyDescent="0.25">
      <c r="A109" s="19"/>
      <c r="B109" s="19" t="s">
        <v>338</v>
      </c>
      <c r="C109" s="19"/>
      <c r="D109" s="22" t="s">
        <v>339</v>
      </c>
      <c r="E109" s="22"/>
      <c r="F109" s="22"/>
      <c r="G109" s="22"/>
      <c r="H109" s="22"/>
      <c r="I109" s="19" t="s">
        <v>312</v>
      </c>
      <c r="J109" s="19"/>
      <c r="K109" s="19" t="s">
        <v>340</v>
      </c>
      <c r="L109" s="19"/>
      <c r="M109" s="19"/>
      <c r="N109" s="19"/>
      <c r="O109" s="19"/>
      <c r="P109" s="19"/>
      <c r="Q109" s="19"/>
      <c r="R109" s="19" t="s">
        <v>341</v>
      </c>
      <c r="S109" s="19"/>
      <c r="T109" s="19"/>
      <c r="U109" s="19"/>
      <c r="V109" s="19"/>
      <c r="W109" s="19"/>
      <c r="X109" s="19" t="s">
        <v>342</v>
      </c>
      <c r="Y109" s="19"/>
      <c r="Z109" s="19"/>
      <c r="AA109" s="19"/>
      <c r="AB109" s="19"/>
      <c r="AC109" s="19" t="s">
        <v>343</v>
      </c>
    </row>
    <row r="110" spans="1:29" ht="48.6" customHeight="1" x14ac:dyDescent="0.25">
      <c r="A110" s="19"/>
      <c r="B110" s="19" t="s">
        <v>344</v>
      </c>
      <c r="C110" s="19"/>
      <c r="D110" s="22" t="s">
        <v>345</v>
      </c>
      <c r="E110" s="22"/>
      <c r="F110" s="22"/>
      <c r="G110" s="22"/>
      <c r="H110" s="22"/>
      <c r="I110" s="19" t="s">
        <v>231</v>
      </c>
      <c r="J110" s="19"/>
      <c r="K110" s="19" t="s">
        <v>220</v>
      </c>
      <c r="L110" s="19"/>
      <c r="M110" s="19"/>
      <c r="N110" s="19"/>
      <c r="O110" s="19"/>
      <c r="P110" s="19"/>
      <c r="Q110" s="19"/>
      <c r="R110" s="19" t="s">
        <v>346</v>
      </c>
      <c r="S110" s="19"/>
      <c r="T110" s="19"/>
      <c r="U110" s="19" t="s">
        <v>347</v>
      </c>
      <c r="V110" s="19" t="s">
        <v>22</v>
      </c>
      <c r="W110" s="19"/>
      <c r="X110" s="19" t="s">
        <v>347</v>
      </c>
      <c r="Y110" s="19"/>
      <c r="Z110" s="19"/>
      <c r="AA110" s="19"/>
      <c r="AB110" s="19"/>
      <c r="AC110" s="19" t="s">
        <v>348</v>
      </c>
    </row>
    <row r="111" spans="1:29" ht="14.1" customHeight="1" x14ac:dyDescent="0.25">
      <c r="A111" s="14"/>
      <c r="B111" s="14"/>
      <c r="C111" s="14"/>
      <c r="D111" s="15" t="s">
        <v>132</v>
      </c>
      <c r="E111" s="15"/>
      <c r="F111" s="15"/>
      <c r="G111" s="15"/>
      <c r="H111" s="15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 t="s">
        <v>349</v>
      </c>
    </row>
    <row r="112" spans="1:29" ht="105.95" customHeight="1" x14ac:dyDescent="0.25">
      <c r="A112" s="19" t="s">
        <v>350</v>
      </c>
      <c r="B112" s="19" t="s">
        <v>351</v>
      </c>
      <c r="C112" s="19"/>
      <c r="D112" s="22" t="s">
        <v>352</v>
      </c>
      <c r="E112" s="22"/>
      <c r="F112" s="22"/>
      <c r="G112" s="22"/>
      <c r="H112" s="22"/>
      <c r="I112" s="19" t="s">
        <v>353</v>
      </c>
      <c r="J112" s="19"/>
      <c r="K112" s="19" t="s">
        <v>354</v>
      </c>
      <c r="L112" s="19"/>
      <c r="M112" s="19"/>
      <c r="N112" s="19"/>
      <c r="O112" s="19"/>
      <c r="P112" s="19"/>
      <c r="Q112" s="19"/>
      <c r="R112" s="19" t="s">
        <v>355</v>
      </c>
      <c r="S112" s="19"/>
      <c r="T112" s="19"/>
      <c r="U112" s="19"/>
      <c r="V112" s="19"/>
      <c r="W112" s="19"/>
      <c r="X112" s="19" t="s">
        <v>356</v>
      </c>
      <c r="Y112" s="19"/>
      <c r="Z112" s="19"/>
      <c r="AA112" s="19"/>
      <c r="AB112" s="19"/>
      <c r="AC112" s="19" t="s">
        <v>357</v>
      </c>
    </row>
    <row r="113" spans="1:29" ht="14.1" customHeight="1" x14ac:dyDescent="0.25">
      <c r="A113" s="19"/>
      <c r="B113" s="19"/>
      <c r="C113" s="19"/>
      <c r="D113" s="22" t="s">
        <v>133</v>
      </c>
      <c r="E113" s="22"/>
      <c r="F113" s="22"/>
      <c r="G113" s="22"/>
      <c r="H113" s="22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 t="s">
        <v>332</v>
      </c>
    </row>
    <row r="114" spans="1:29" ht="25.5" customHeight="1" x14ac:dyDescent="0.25">
      <c r="A114" s="19"/>
      <c r="B114" s="19" t="s">
        <v>358</v>
      </c>
      <c r="C114" s="19"/>
      <c r="D114" s="22" t="s">
        <v>359</v>
      </c>
      <c r="E114" s="22"/>
      <c r="F114" s="22"/>
      <c r="G114" s="22"/>
      <c r="H114" s="22"/>
      <c r="I114" s="19" t="s">
        <v>136</v>
      </c>
      <c r="J114" s="19"/>
      <c r="K114" s="19" t="s">
        <v>360</v>
      </c>
      <c r="L114" s="19"/>
      <c r="M114" s="19"/>
      <c r="N114" s="19"/>
      <c r="O114" s="19"/>
      <c r="P114" s="19"/>
      <c r="Q114" s="19"/>
      <c r="R114" s="19" t="s">
        <v>360</v>
      </c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 t="s">
        <v>361</v>
      </c>
    </row>
    <row r="115" spans="1:29" ht="25.5" customHeight="1" x14ac:dyDescent="0.25">
      <c r="A115" s="19"/>
      <c r="B115" s="19" t="s">
        <v>362</v>
      </c>
      <c r="C115" s="19"/>
      <c r="D115" s="22" t="s">
        <v>363</v>
      </c>
      <c r="E115" s="22"/>
      <c r="F115" s="22"/>
      <c r="G115" s="22"/>
      <c r="H115" s="22"/>
      <c r="I115" s="19" t="s">
        <v>136</v>
      </c>
      <c r="J115" s="19"/>
      <c r="K115" s="19" t="s">
        <v>364</v>
      </c>
      <c r="L115" s="19"/>
      <c r="M115" s="19"/>
      <c r="N115" s="19"/>
      <c r="O115" s="19"/>
      <c r="P115" s="19"/>
      <c r="Q115" s="19"/>
      <c r="R115" s="19" t="s">
        <v>364</v>
      </c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 t="s">
        <v>365</v>
      </c>
    </row>
    <row r="116" spans="1:29" ht="14.1" customHeight="1" x14ac:dyDescent="0.25">
      <c r="A116" s="14"/>
      <c r="B116" s="14"/>
      <c r="C116" s="14"/>
      <c r="D116" s="15" t="s">
        <v>143</v>
      </c>
      <c r="E116" s="15"/>
      <c r="F116" s="15"/>
      <c r="G116" s="15"/>
      <c r="H116" s="15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 t="s">
        <v>366</v>
      </c>
      <c r="Y116" s="14"/>
      <c r="Z116" s="14"/>
      <c r="AA116" s="14"/>
      <c r="AB116" s="14"/>
      <c r="AC116" s="14" t="s">
        <v>367</v>
      </c>
    </row>
    <row r="117" spans="1:29" ht="48.6" customHeight="1" x14ac:dyDescent="0.25">
      <c r="A117" s="14" t="s">
        <v>29</v>
      </c>
      <c r="B117" s="14" t="s">
        <v>368</v>
      </c>
      <c r="C117" s="14"/>
      <c r="D117" s="15" t="s">
        <v>369</v>
      </c>
      <c r="E117" s="15"/>
      <c r="F117" s="15"/>
      <c r="G117" s="15"/>
      <c r="H117" s="15"/>
      <c r="I117" s="14" t="s">
        <v>178</v>
      </c>
      <c r="J117" s="14"/>
      <c r="K117" s="14" t="s">
        <v>370</v>
      </c>
      <c r="L117" s="14"/>
      <c r="M117" s="14"/>
      <c r="N117" s="14"/>
      <c r="O117" s="14"/>
      <c r="P117" s="14"/>
      <c r="Q117" s="14"/>
      <c r="R117" s="14" t="s">
        <v>370</v>
      </c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</row>
    <row r="118" spans="1:29" ht="14.1" customHeight="1" x14ac:dyDescent="0.25">
      <c r="A118" s="19"/>
      <c r="B118" s="24" t="s">
        <v>22</v>
      </c>
      <c r="C118" s="24"/>
      <c r="D118" s="22" t="s">
        <v>125</v>
      </c>
      <c r="E118" s="22"/>
      <c r="F118" s="22"/>
      <c r="G118" s="22"/>
      <c r="H118" s="22"/>
      <c r="I118" s="19" t="s">
        <v>98</v>
      </c>
      <c r="J118" s="19"/>
      <c r="K118" s="19"/>
      <c r="L118" s="19"/>
      <c r="M118" s="19"/>
      <c r="N118" s="19"/>
      <c r="O118" s="19"/>
      <c r="P118" s="19"/>
      <c r="Q118" s="19"/>
      <c r="R118" s="19" t="s">
        <v>371</v>
      </c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 t="s">
        <v>372</v>
      </c>
    </row>
    <row r="119" spans="1:29" ht="14.1" customHeight="1" x14ac:dyDescent="0.25">
      <c r="A119" s="19"/>
      <c r="B119" s="19" t="s">
        <v>182</v>
      </c>
      <c r="C119" s="19"/>
      <c r="D119" s="22" t="s">
        <v>183</v>
      </c>
      <c r="E119" s="22"/>
      <c r="F119" s="22"/>
      <c r="G119" s="22"/>
      <c r="H119" s="22"/>
      <c r="I119" s="19" t="s">
        <v>98</v>
      </c>
      <c r="J119" s="19"/>
      <c r="K119" s="19" t="s">
        <v>373</v>
      </c>
      <c r="L119" s="19"/>
      <c r="M119" s="19"/>
      <c r="N119" s="19"/>
      <c r="O119" s="19"/>
      <c r="P119" s="19"/>
      <c r="Q119" s="19"/>
      <c r="R119" s="19" t="s">
        <v>371</v>
      </c>
      <c r="S119" s="19"/>
      <c r="T119" s="19"/>
      <c r="U119" s="19"/>
      <c r="V119" s="19"/>
      <c r="W119" s="19"/>
      <c r="X119" s="19" t="s">
        <v>185</v>
      </c>
      <c r="Y119" s="19"/>
      <c r="Z119" s="19"/>
      <c r="AA119" s="19"/>
      <c r="AB119" s="19"/>
      <c r="AC119" s="19" t="s">
        <v>372</v>
      </c>
    </row>
    <row r="120" spans="1:29" ht="14.1" customHeight="1" x14ac:dyDescent="0.25">
      <c r="A120" s="19"/>
      <c r="B120" s="24" t="s">
        <v>23</v>
      </c>
      <c r="C120" s="24"/>
      <c r="D120" s="22" t="s">
        <v>150</v>
      </c>
      <c r="E120" s="22"/>
      <c r="F120" s="22"/>
      <c r="G120" s="22"/>
      <c r="H120" s="22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 t="s">
        <v>374</v>
      </c>
    </row>
    <row r="121" spans="1:29" ht="14.1" customHeight="1" x14ac:dyDescent="0.25">
      <c r="A121" s="19"/>
      <c r="B121" s="24"/>
      <c r="C121" s="24"/>
      <c r="D121" s="22" t="s">
        <v>152</v>
      </c>
      <c r="E121" s="22"/>
      <c r="F121" s="22"/>
      <c r="G121" s="22"/>
      <c r="H121" s="22"/>
      <c r="I121" s="19" t="s">
        <v>98</v>
      </c>
      <c r="J121" s="19"/>
      <c r="K121" s="19"/>
      <c r="L121" s="19"/>
      <c r="M121" s="19"/>
      <c r="N121" s="19"/>
      <c r="O121" s="19"/>
      <c r="P121" s="19"/>
      <c r="Q121" s="19"/>
      <c r="R121" s="19" t="s">
        <v>375</v>
      </c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 t="s">
        <v>376</v>
      </c>
    </row>
    <row r="122" spans="1:29" ht="25.5" customHeight="1" x14ac:dyDescent="0.25">
      <c r="A122" s="19"/>
      <c r="B122" s="19" t="s">
        <v>245</v>
      </c>
      <c r="C122" s="19"/>
      <c r="D122" s="22" t="s">
        <v>246</v>
      </c>
      <c r="E122" s="22"/>
      <c r="F122" s="22"/>
      <c r="G122" s="22"/>
      <c r="H122" s="22"/>
      <c r="I122" s="19" t="s">
        <v>157</v>
      </c>
      <c r="J122" s="19"/>
      <c r="K122" s="19" t="s">
        <v>377</v>
      </c>
      <c r="L122" s="19"/>
      <c r="M122" s="19"/>
      <c r="N122" s="19"/>
      <c r="O122" s="19"/>
      <c r="P122" s="19"/>
      <c r="Q122" s="19"/>
      <c r="R122" s="19" t="s">
        <v>378</v>
      </c>
      <c r="S122" s="19"/>
      <c r="T122" s="19"/>
      <c r="U122" s="19"/>
      <c r="V122" s="19"/>
      <c r="W122" s="19"/>
      <c r="X122" s="19" t="s">
        <v>249</v>
      </c>
      <c r="Y122" s="19"/>
      <c r="Z122" s="19"/>
      <c r="AA122" s="19"/>
      <c r="AB122" s="19"/>
      <c r="AC122" s="19" t="s">
        <v>379</v>
      </c>
    </row>
    <row r="123" spans="1:29" ht="25.5" customHeight="1" x14ac:dyDescent="0.25">
      <c r="A123" s="19"/>
      <c r="B123" s="19" t="s">
        <v>251</v>
      </c>
      <c r="C123" s="19"/>
      <c r="D123" s="22" t="s">
        <v>252</v>
      </c>
      <c r="E123" s="22"/>
      <c r="F123" s="22"/>
      <c r="G123" s="22"/>
      <c r="H123" s="22"/>
      <c r="I123" s="19" t="s">
        <v>98</v>
      </c>
      <c r="J123" s="19"/>
      <c r="K123" s="19" t="s">
        <v>377</v>
      </c>
      <c r="L123" s="19"/>
      <c r="M123" s="19"/>
      <c r="N123" s="19"/>
      <c r="O123" s="19"/>
      <c r="P123" s="19"/>
      <c r="Q123" s="19"/>
      <c r="R123" s="19" t="s">
        <v>378</v>
      </c>
      <c r="S123" s="19"/>
      <c r="T123" s="19"/>
      <c r="U123" s="19"/>
      <c r="V123" s="19"/>
      <c r="W123" s="19"/>
      <c r="X123" s="19" t="s">
        <v>253</v>
      </c>
      <c r="Y123" s="19"/>
      <c r="Z123" s="19"/>
      <c r="AA123" s="19"/>
      <c r="AB123" s="19"/>
      <c r="AC123" s="19" t="s">
        <v>380</v>
      </c>
    </row>
    <row r="124" spans="1:29" ht="25.5" customHeight="1" x14ac:dyDescent="0.25">
      <c r="A124" s="19"/>
      <c r="B124" s="19" t="s">
        <v>381</v>
      </c>
      <c r="C124" s="19"/>
      <c r="D124" s="22" t="s">
        <v>382</v>
      </c>
      <c r="E124" s="22"/>
      <c r="F124" s="22"/>
      <c r="G124" s="22"/>
      <c r="H124" s="22"/>
      <c r="I124" s="19" t="s">
        <v>157</v>
      </c>
      <c r="J124" s="19"/>
      <c r="K124" s="19" t="s">
        <v>383</v>
      </c>
      <c r="L124" s="19"/>
      <c r="M124" s="19"/>
      <c r="N124" s="19"/>
      <c r="O124" s="19"/>
      <c r="P124" s="19"/>
      <c r="Q124" s="19"/>
      <c r="R124" s="19" t="s">
        <v>384</v>
      </c>
      <c r="S124" s="19"/>
      <c r="T124" s="19"/>
      <c r="U124" s="19"/>
      <c r="V124" s="19"/>
      <c r="W124" s="19"/>
      <c r="X124" s="19" t="s">
        <v>385</v>
      </c>
      <c r="Y124" s="19"/>
      <c r="Z124" s="19"/>
      <c r="AA124" s="19"/>
      <c r="AB124" s="19"/>
      <c r="AC124" s="19" t="s">
        <v>386</v>
      </c>
    </row>
    <row r="125" spans="1:29" ht="25.5" customHeight="1" x14ac:dyDescent="0.25">
      <c r="A125" s="19"/>
      <c r="B125" s="19" t="s">
        <v>387</v>
      </c>
      <c r="C125" s="19"/>
      <c r="D125" s="22" t="s">
        <v>388</v>
      </c>
      <c r="E125" s="22"/>
      <c r="F125" s="22"/>
      <c r="G125" s="22"/>
      <c r="H125" s="22"/>
      <c r="I125" s="19" t="s">
        <v>157</v>
      </c>
      <c r="J125" s="19"/>
      <c r="K125" s="19" t="s">
        <v>383</v>
      </c>
      <c r="L125" s="19"/>
      <c r="M125" s="19"/>
      <c r="N125" s="19"/>
      <c r="O125" s="19"/>
      <c r="P125" s="19"/>
      <c r="Q125" s="19"/>
      <c r="R125" s="19" t="s">
        <v>384</v>
      </c>
      <c r="S125" s="19"/>
      <c r="T125" s="19"/>
      <c r="U125" s="19" t="s">
        <v>389</v>
      </c>
      <c r="V125" s="19" t="s">
        <v>390</v>
      </c>
      <c r="W125" s="19"/>
      <c r="X125" s="19" t="s">
        <v>391</v>
      </c>
      <c r="Y125" s="19"/>
      <c r="Z125" s="19"/>
      <c r="AA125" s="19"/>
      <c r="AB125" s="19"/>
      <c r="AC125" s="19" t="s">
        <v>392</v>
      </c>
    </row>
    <row r="126" spans="1:29" ht="25.5" customHeight="1" x14ac:dyDescent="0.25">
      <c r="A126" s="19"/>
      <c r="B126" s="19" t="s">
        <v>189</v>
      </c>
      <c r="C126" s="19"/>
      <c r="D126" s="22" t="s">
        <v>190</v>
      </c>
      <c r="E126" s="22"/>
      <c r="F126" s="22"/>
      <c r="G126" s="22"/>
      <c r="H126" s="22"/>
      <c r="I126" s="19" t="s">
        <v>157</v>
      </c>
      <c r="J126" s="19"/>
      <c r="K126" s="19" t="s">
        <v>377</v>
      </c>
      <c r="L126" s="19"/>
      <c r="M126" s="19"/>
      <c r="N126" s="19"/>
      <c r="O126" s="19"/>
      <c r="P126" s="19"/>
      <c r="Q126" s="19"/>
      <c r="R126" s="19" t="s">
        <v>378</v>
      </c>
      <c r="S126" s="19"/>
      <c r="T126" s="19"/>
      <c r="U126" s="19"/>
      <c r="V126" s="19"/>
      <c r="W126" s="19"/>
      <c r="X126" s="19" t="s">
        <v>192</v>
      </c>
      <c r="Y126" s="19"/>
      <c r="Z126" s="19"/>
      <c r="AA126" s="19"/>
      <c r="AB126" s="19"/>
      <c r="AC126" s="19" t="s">
        <v>393</v>
      </c>
    </row>
    <row r="127" spans="1:29" ht="25.5" customHeight="1" x14ac:dyDescent="0.25">
      <c r="A127" s="19"/>
      <c r="B127" s="19" t="s">
        <v>193</v>
      </c>
      <c r="C127" s="19"/>
      <c r="D127" s="22" t="s">
        <v>194</v>
      </c>
      <c r="E127" s="22"/>
      <c r="F127" s="22"/>
      <c r="G127" s="22"/>
      <c r="H127" s="22"/>
      <c r="I127" s="19" t="s">
        <v>98</v>
      </c>
      <c r="J127" s="19"/>
      <c r="K127" s="19" t="s">
        <v>377</v>
      </c>
      <c r="L127" s="19"/>
      <c r="M127" s="19"/>
      <c r="N127" s="19"/>
      <c r="O127" s="19"/>
      <c r="P127" s="19"/>
      <c r="Q127" s="19"/>
      <c r="R127" s="19" t="s">
        <v>378</v>
      </c>
      <c r="S127" s="19"/>
      <c r="T127" s="19"/>
      <c r="U127" s="19"/>
      <c r="V127" s="19"/>
      <c r="W127" s="19"/>
      <c r="X127" s="19" t="s">
        <v>195</v>
      </c>
      <c r="Y127" s="19"/>
      <c r="Z127" s="19"/>
      <c r="AA127" s="19"/>
      <c r="AB127" s="19"/>
      <c r="AC127" s="19" t="s">
        <v>394</v>
      </c>
    </row>
    <row r="128" spans="1:29" ht="14.1" customHeight="1" x14ac:dyDescent="0.25">
      <c r="A128" s="19"/>
      <c r="B128" s="24" t="s">
        <v>25</v>
      </c>
      <c r="C128" s="24"/>
      <c r="D128" s="22" t="s">
        <v>299</v>
      </c>
      <c r="E128" s="22"/>
      <c r="F128" s="22"/>
      <c r="G128" s="22"/>
      <c r="H128" s="22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 t="s">
        <v>395</v>
      </c>
    </row>
    <row r="129" spans="1:29" ht="48.6" customHeight="1" x14ac:dyDescent="0.25">
      <c r="A129" s="19"/>
      <c r="B129" s="19" t="s">
        <v>396</v>
      </c>
      <c r="C129" s="19"/>
      <c r="D129" s="22" t="s">
        <v>397</v>
      </c>
      <c r="E129" s="22"/>
      <c r="F129" s="22"/>
      <c r="G129" s="22"/>
      <c r="H129" s="22"/>
      <c r="I129" s="19" t="s">
        <v>398</v>
      </c>
      <c r="J129" s="19"/>
      <c r="K129" s="19" t="s">
        <v>375</v>
      </c>
      <c r="L129" s="19"/>
      <c r="M129" s="19"/>
      <c r="N129" s="19"/>
      <c r="O129" s="19"/>
      <c r="P129" s="19"/>
      <c r="Q129" s="19"/>
      <c r="R129" s="19" t="s">
        <v>399</v>
      </c>
      <c r="S129" s="19"/>
      <c r="T129" s="19"/>
      <c r="U129" s="19" t="s">
        <v>400</v>
      </c>
      <c r="V129" s="19" t="s">
        <v>401</v>
      </c>
      <c r="W129" s="19"/>
      <c r="X129" s="19" t="s">
        <v>402</v>
      </c>
      <c r="Y129" s="19"/>
      <c r="Z129" s="19"/>
      <c r="AA129" s="19"/>
      <c r="AB129" s="19"/>
      <c r="AC129" s="19" t="s">
        <v>403</v>
      </c>
    </row>
    <row r="130" spans="1:29" ht="25.5" customHeight="1" x14ac:dyDescent="0.25">
      <c r="A130" s="19"/>
      <c r="B130" s="19" t="s">
        <v>404</v>
      </c>
      <c r="C130" s="19"/>
      <c r="D130" s="22" t="s">
        <v>405</v>
      </c>
      <c r="E130" s="22"/>
      <c r="F130" s="22"/>
      <c r="G130" s="22"/>
      <c r="H130" s="22"/>
      <c r="I130" s="19" t="s">
        <v>303</v>
      </c>
      <c r="J130" s="19"/>
      <c r="K130" s="19" t="s">
        <v>406</v>
      </c>
      <c r="L130" s="19"/>
      <c r="M130" s="19"/>
      <c r="N130" s="19"/>
      <c r="O130" s="19"/>
      <c r="P130" s="19"/>
      <c r="Q130" s="19"/>
      <c r="R130" s="19" t="s">
        <v>407</v>
      </c>
      <c r="S130" s="19"/>
      <c r="T130" s="19"/>
      <c r="U130" s="19" t="s">
        <v>408</v>
      </c>
      <c r="V130" s="19" t="s">
        <v>409</v>
      </c>
      <c r="W130" s="19"/>
      <c r="X130" s="19" t="s">
        <v>410</v>
      </c>
      <c r="Y130" s="19"/>
      <c r="Z130" s="19"/>
      <c r="AA130" s="19"/>
      <c r="AB130" s="19"/>
      <c r="AC130" s="19" t="s">
        <v>411</v>
      </c>
    </row>
    <row r="131" spans="1:29" ht="14.1" customHeight="1" x14ac:dyDescent="0.25">
      <c r="A131" s="19"/>
      <c r="B131" s="19" t="s">
        <v>412</v>
      </c>
      <c r="C131" s="19"/>
      <c r="D131" s="22" t="s">
        <v>413</v>
      </c>
      <c r="E131" s="22"/>
      <c r="F131" s="22"/>
      <c r="G131" s="22"/>
      <c r="H131" s="22"/>
      <c r="I131" s="19" t="s">
        <v>312</v>
      </c>
      <c r="J131" s="19"/>
      <c r="K131" s="19" t="s">
        <v>414</v>
      </c>
      <c r="L131" s="19"/>
      <c r="M131" s="19"/>
      <c r="N131" s="19"/>
      <c r="O131" s="19"/>
      <c r="P131" s="19"/>
      <c r="Q131" s="19"/>
      <c r="R131" s="19" t="s">
        <v>415</v>
      </c>
      <c r="S131" s="19"/>
      <c r="T131" s="19"/>
      <c r="U131" s="19" t="s">
        <v>416</v>
      </c>
      <c r="V131" s="19" t="s">
        <v>153</v>
      </c>
      <c r="W131" s="19"/>
      <c r="X131" s="19" t="s">
        <v>417</v>
      </c>
      <c r="Y131" s="19"/>
      <c r="Z131" s="19"/>
      <c r="AA131" s="19"/>
      <c r="AB131" s="19"/>
      <c r="AC131" s="19" t="s">
        <v>418</v>
      </c>
    </row>
    <row r="132" spans="1:29" ht="14.1" customHeight="1" x14ac:dyDescent="0.25">
      <c r="A132" s="14"/>
      <c r="B132" s="14"/>
      <c r="C132" s="14"/>
      <c r="D132" s="15" t="s">
        <v>132</v>
      </c>
      <c r="E132" s="15"/>
      <c r="F132" s="15"/>
      <c r="G132" s="15"/>
      <c r="H132" s="15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 t="s">
        <v>419</v>
      </c>
    </row>
    <row r="133" spans="1:29" ht="36.950000000000003" customHeight="1" x14ac:dyDescent="0.25">
      <c r="A133" s="19" t="s">
        <v>420</v>
      </c>
      <c r="B133" s="19" t="s">
        <v>198</v>
      </c>
      <c r="C133" s="19"/>
      <c r="D133" s="22" t="s">
        <v>199</v>
      </c>
      <c r="E133" s="22"/>
      <c r="F133" s="22"/>
      <c r="G133" s="22"/>
      <c r="H133" s="22"/>
      <c r="I133" s="19" t="s">
        <v>136</v>
      </c>
      <c r="J133" s="19"/>
      <c r="K133" s="19" t="s">
        <v>23</v>
      </c>
      <c r="L133" s="19"/>
      <c r="M133" s="19"/>
      <c r="N133" s="19"/>
      <c r="O133" s="19"/>
      <c r="P133" s="19"/>
      <c r="Q133" s="19"/>
      <c r="R133" s="19" t="s">
        <v>23</v>
      </c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 t="s">
        <v>421</v>
      </c>
    </row>
    <row r="134" spans="1:29" ht="14.1" customHeight="1" x14ac:dyDescent="0.25">
      <c r="A134" s="19"/>
      <c r="B134" s="19"/>
      <c r="C134" s="19"/>
      <c r="D134" s="22" t="s">
        <v>133</v>
      </c>
      <c r="E134" s="22"/>
      <c r="F134" s="22"/>
      <c r="G134" s="22"/>
      <c r="H134" s="22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 t="s">
        <v>422</v>
      </c>
    </row>
    <row r="135" spans="1:29" ht="25.5" customHeight="1" x14ac:dyDescent="0.25">
      <c r="A135" s="19"/>
      <c r="B135" s="19" t="s">
        <v>202</v>
      </c>
      <c r="C135" s="19"/>
      <c r="D135" s="22" t="s">
        <v>203</v>
      </c>
      <c r="E135" s="22"/>
      <c r="F135" s="22"/>
      <c r="G135" s="22"/>
      <c r="H135" s="22"/>
      <c r="I135" s="19" t="s">
        <v>136</v>
      </c>
      <c r="J135" s="19"/>
      <c r="K135" s="19" t="s">
        <v>204</v>
      </c>
      <c r="L135" s="19"/>
      <c r="M135" s="19"/>
      <c r="N135" s="19"/>
      <c r="O135" s="19"/>
      <c r="P135" s="19"/>
      <c r="Q135" s="19"/>
      <c r="R135" s="19" t="s">
        <v>204</v>
      </c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 t="s">
        <v>423</v>
      </c>
    </row>
    <row r="136" spans="1:29" ht="25.5" customHeight="1" x14ac:dyDescent="0.25">
      <c r="A136" s="19"/>
      <c r="B136" s="19" t="s">
        <v>206</v>
      </c>
      <c r="C136" s="19"/>
      <c r="D136" s="22" t="s">
        <v>207</v>
      </c>
      <c r="E136" s="22"/>
      <c r="F136" s="22"/>
      <c r="G136" s="22"/>
      <c r="H136" s="22"/>
      <c r="I136" s="19" t="s">
        <v>136</v>
      </c>
      <c r="J136" s="19"/>
      <c r="K136" s="19" t="s">
        <v>208</v>
      </c>
      <c r="L136" s="19"/>
      <c r="M136" s="19"/>
      <c r="N136" s="19"/>
      <c r="O136" s="19"/>
      <c r="P136" s="19"/>
      <c r="Q136" s="19"/>
      <c r="R136" s="19" t="s">
        <v>208</v>
      </c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 t="s">
        <v>424</v>
      </c>
    </row>
    <row r="137" spans="1:29" ht="14.1" customHeight="1" x14ac:dyDescent="0.25">
      <c r="A137" s="14"/>
      <c r="B137" s="14"/>
      <c r="C137" s="14"/>
      <c r="D137" s="15" t="s">
        <v>143</v>
      </c>
      <c r="E137" s="15"/>
      <c r="F137" s="15"/>
      <c r="G137" s="15"/>
      <c r="H137" s="15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 t="s">
        <v>425</v>
      </c>
      <c r="Y137" s="14"/>
      <c r="Z137" s="14"/>
      <c r="AA137" s="14"/>
      <c r="AB137" s="14"/>
      <c r="AC137" s="14" t="s">
        <v>426</v>
      </c>
    </row>
    <row r="138" spans="1:29" ht="83.1" customHeight="1" x14ac:dyDescent="0.25">
      <c r="A138" s="14" t="s">
        <v>52</v>
      </c>
      <c r="B138" s="14" t="s">
        <v>427</v>
      </c>
      <c r="C138" s="14"/>
      <c r="D138" s="15" t="s">
        <v>428</v>
      </c>
      <c r="E138" s="15"/>
      <c r="F138" s="15"/>
      <c r="G138" s="15"/>
      <c r="H138" s="15"/>
      <c r="I138" s="14" t="s">
        <v>429</v>
      </c>
      <c r="J138" s="14"/>
      <c r="K138" s="14" t="s">
        <v>23</v>
      </c>
      <c r="L138" s="14"/>
      <c r="M138" s="14"/>
      <c r="N138" s="14"/>
      <c r="O138" s="14"/>
      <c r="P138" s="14"/>
      <c r="Q138" s="14"/>
      <c r="R138" s="14" t="s">
        <v>23</v>
      </c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</row>
    <row r="139" spans="1:29" ht="14.1" customHeight="1" x14ac:dyDescent="0.25">
      <c r="A139" s="19"/>
      <c r="B139" s="24" t="s">
        <v>22</v>
      </c>
      <c r="C139" s="24"/>
      <c r="D139" s="22" t="s">
        <v>125</v>
      </c>
      <c r="E139" s="22"/>
      <c r="F139" s="22"/>
      <c r="G139" s="22"/>
      <c r="H139" s="22"/>
      <c r="I139" s="19" t="s">
        <v>98</v>
      </c>
      <c r="J139" s="19"/>
      <c r="K139" s="19"/>
      <c r="L139" s="19"/>
      <c r="M139" s="19"/>
      <c r="N139" s="19"/>
      <c r="O139" s="19"/>
      <c r="P139" s="19"/>
      <c r="Q139" s="19"/>
      <c r="R139" s="19" t="s">
        <v>430</v>
      </c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 t="s">
        <v>431</v>
      </c>
    </row>
    <row r="140" spans="1:29" ht="14.1" customHeight="1" x14ac:dyDescent="0.25">
      <c r="A140" s="19"/>
      <c r="B140" s="19" t="s">
        <v>432</v>
      </c>
      <c r="C140" s="19"/>
      <c r="D140" s="22" t="s">
        <v>433</v>
      </c>
      <c r="E140" s="22"/>
      <c r="F140" s="22"/>
      <c r="G140" s="22"/>
      <c r="H140" s="22"/>
      <c r="I140" s="19" t="s">
        <v>98</v>
      </c>
      <c r="J140" s="19"/>
      <c r="K140" s="19" t="s">
        <v>434</v>
      </c>
      <c r="L140" s="19"/>
      <c r="M140" s="19"/>
      <c r="N140" s="19"/>
      <c r="O140" s="19"/>
      <c r="P140" s="19"/>
      <c r="Q140" s="19"/>
      <c r="R140" s="19" t="s">
        <v>435</v>
      </c>
      <c r="S140" s="19"/>
      <c r="T140" s="19"/>
      <c r="U140" s="19"/>
      <c r="V140" s="19"/>
      <c r="W140" s="19"/>
      <c r="X140" s="19" t="s">
        <v>273</v>
      </c>
      <c r="Y140" s="19"/>
      <c r="Z140" s="19"/>
      <c r="AA140" s="19"/>
      <c r="AB140" s="19"/>
      <c r="AC140" s="19" t="s">
        <v>436</v>
      </c>
    </row>
    <row r="141" spans="1:29" ht="14.1" customHeight="1" x14ac:dyDescent="0.25">
      <c r="A141" s="19"/>
      <c r="B141" s="19" t="s">
        <v>437</v>
      </c>
      <c r="C141" s="19"/>
      <c r="D141" s="22" t="s">
        <v>438</v>
      </c>
      <c r="E141" s="22"/>
      <c r="F141" s="22"/>
      <c r="G141" s="22"/>
      <c r="H141" s="22"/>
      <c r="I141" s="19" t="s">
        <v>98</v>
      </c>
      <c r="J141" s="19"/>
      <c r="K141" s="19" t="s">
        <v>434</v>
      </c>
      <c r="L141" s="19"/>
      <c r="M141" s="19"/>
      <c r="N141" s="19"/>
      <c r="O141" s="19"/>
      <c r="P141" s="19"/>
      <c r="Q141" s="19"/>
      <c r="R141" s="19" t="s">
        <v>435</v>
      </c>
      <c r="S141" s="19"/>
      <c r="T141" s="19"/>
      <c r="U141" s="19"/>
      <c r="V141" s="19"/>
      <c r="W141" s="19"/>
      <c r="X141" s="19" t="s">
        <v>164</v>
      </c>
      <c r="Y141" s="19"/>
      <c r="Z141" s="19"/>
      <c r="AA141" s="19"/>
      <c r="AB141" s="19"/>
      <c r="AC141" s="19" t="s">
        <v>439</v>
      </c>
    </row>
    <row r="142" spans="1:29" ht="14.1" customHeight="1" x14ac:dyDescent="0.25">
      <c r="A142" s="19"/>
      <c r="B142" s="24" t="s">
        <v>25</v>
      </c>
      <c r="C142" s="24"/>
      <c r="D142" s="22" t="s">
        <v>299</v>
      </c>
      <c r="E142" s="22"/>
      <c r="F142" s="22"/>
      <c r="G142" s="22"/>
      <c r="H142" s="22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 t="s">
        <v>440</v>
      </c>
    </row>
    <row r="143" spans="1:29" ht="14.1" customHeight="1" x14ac:dyDescent="0.25">
      <c r="A143" s="19"/>
      <c r="B143" s="19" t="s">
        <v>301</v>
      </c>
      <c r="C143" s="19"/>
      <c r="D143" s="22" t="s">
        <v>302</v>
      </c>
      <c r="E143" s="22"/>
      <c r="F143" s="22"/>
      <c r="G143" s="22"/>
      <c r="H143" s="22"/>
      <c r="I143" s="19" t="s">
        <v>303</v>
      </c>
      <c r="J143" s="19"/>
      <c r="K143" s="19" t="s">
        <v>441</v>
      </c>
      <c r="L143" s="19"/>
      <c r="M143" s="19"/>
      <c r="N143" s="19"/>
      <c r="O143" s="19"/>
      <c r="P143" s="19"/>
      <c r="Q143" s="19"/>
      <c r="R143" s="19" t="s">
        <v>442</v>
      </c>
      <c r="S143" s="19"/>
      <c r="T143" s="19"/>
      <c r="U143" s="19" t="s">
        <v>306</v>
      </c>
      <c r="V143" s="19" t="s">
        <v>307</v>
      </c>
      <c r="W143" s="19"/>
      <c r="X143" s="19" t="s">
        <v>308</v>
      </c>
      <c r="Y143" s="19"/>
      <c r="Z143" s="19"/>
      <c r="AA143" s="19"/>
      <c r="AB143" s="19"/>
      <c r="AC143" s="19" t="s">
        <v>440</v>
      </c>
    </row>
    <row r="144" spans="1:29" ht="14.1" customHeight="1" x14ac:dyDescent="0.25">
      <c r="A144" s="14"/>
      <c r="B144" s="14"/>
      <c r="C144" s="14"/>
      <c r="D144" s="15" t="s">
        <v>132</v>
      </c>
      <c r="E144" s="15"/>
      <c r="F144" s="15"/>
      <c r="G144" s="15"/>
      <c r="H144" s="15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 t="s">
        <v>443</v>
      </c>
    </row>
    <row r="145" spans="1:29" ht="25.5" customHeight="1" x14ac:dyDescent="0.25">
      <c r="A145" s="19" t="s">
        <v>444</v>
      </c>
      <c r="B145" s="19" t="s">
        <v>198</v>
      </c>
      <c r="C145" s="19"/>
      <c r="D145" s="22" t="s">
        <v>445</v>
      </c>
      <c r="E145" s="22"/>
      <c r="F145" s="22"/>
      <c r="G145" s="22"/>
      <c r="H145" s="22"/>
      <c r="I145" s="19" t="s">
        <v>136</v>
      </c>
      <c r="J145" s="19"/>
      <c r="K145" s="19" t="s">
        <v>23</v>
      </c>
      <c r="L145" s="19"/>
      <c r="M145" s="19"/>
      <c r="N145" s="19"/>
      <c r="O145" s="19"/>
      <c r="P145" s="19"/>
      <c r="Q145" s="19"/>
      <c r="R145" s="19" t="s">
        <v>23</v>
      </c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 t="s">
        <v>446</v>
      </c>
    </row>
    <row r="146" spans="1:29" ht="14.1" customHeight="1" x14ac:dyDescent="0.25">
      <c r="A146" s="19"/>
      <c r="B146" s="19"/>
      <c r="C146" s="19"/>
      <c r="D146" s="22" t="s">
        <v>133</v>
      </c>
      <c r="E146" s="22"/>
      <c r="F146" s="22"/>
      <c r="G146" s="22"/>
      <c r="H146" s="22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 t="s">
        <v>431</v>
      </c>
    </row>
    <row r="147" spans="1:29" ht="25.5" customHeight="1" x14ac:dyDescent="0.25">
      <c r="A147" s="19"/>
      <c r="B147" s="19" t="s">
        <v>202</v>
      </c>
      <c r="C147" s="19"/>
      <c r="D147" s="22" t="s">
        <v>203</v>
      </c>
      <c r="E147" s="22"/>
      <c r="F147" s="22"/>
      <c r="G147" s="22"/>
      <c r="H147" s="22"/>
      <c r="I147" s="19" t="s">
        <v>136</v>
      </c>
      <c r="J147" s="19"/>
      <c r="K147" s="19" t="s">
        <v>204</v>
      </c>
      <c r="L147" s="19"/>
      <c r="M147" s="19"/>
      <c r="N147" s="19"/>
      <c r="O147" s="19"/>
      <c r="P147" s="19"/>
      <c r="Q147" s="19"/>
      <c r="R147" s="19" t="s">
        <v>204</v>
      </c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 t="s">
        <v>447</v>
      </c>
    </row>
    <row r="148" spans="1:29" ht="25.5" customHeight="1" x14ac:dyDescent="0.25">
      <c r="A148" s="19"/>
      <c r="B148" s="19" t="s">
        <v>206</v>
      </c>
      <c r="C148" s="19"/>
      <c r="D148" s="22" t="s">
        <v>207</v>
      </c>
      <c r="E148" s="22"/>
      <c r="F148" s="22"/>
      <c r="G148" s="22"/>
      <c r="H148" s="22"/>
      <c r="I148" s="19" t="s">
        <v>136</v>
      </c>
      <c r="J148" s="19"/>
      <c r="K148" s="19" t="s">
        <v>208</v>
      </c>
      <c r="L148" s="19"/>
      <c r="M148" s="19"/>
      <c r="N148" s="19"/>
      <c r="O148" s="19"/>
      <c r="P148" s="19"/>
      <c r="Q148" s="19"/>
      <c r="R148" s="19" t="s">
        <v>208</v>
      </c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 t="s">
        <v>448</v>
      </c>
    </row>
    <row r="149" spans="1:29" ht="14.1" customHeight="1" x14ac:dyDescent="0.25">
      <c r="A149" s="14"/>
      <c r="B149" s="14"/>
      <c r="C149" s="14"/>
      <c r="D149" s="15" t="s">
        <v>143</v>
      </c>
      <c r="E149" s="15"/>
      <c r="F149" s="15"/>
      <c r="G149" s="15"/>
      <c r="H149" s="15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 t="s">
        <v>449</v>
      </c>
      <c r="Y149" s="14"/>
      <c r="Z149" s="14"/>
      <c r="AA149" s="14"/>
      <c r="AB149" s="14"/>
      <c r="AC149" s="14" t="s">
        <v>450</v>
      </c>
    </row>
    <row r="150" spans="1:29" ht="25.5" customHeight="1" x14ac:dyDescent="0.25">
      <c r="A150" s="14" t="s">
        <v>54</v>
      </c>
      <c r="B150" s="14" t="s">
        <v>451</v>
      </c>
      <c r="C150" s="14"/>
      <c r="D150" s="15" t="s">
        <v>452</v>
      </c>
      <c r="E150" s="15"/>
      <c r="F150" s="15"/>
      <c r="G150" s="15"/>
      <c r="H150" s="15"/>
      <c r="I150" s="14" t="s">
        <v>453</v>
      </c>
      <c r="J150" s="14"/>
      <c r="K150" s="14" t="s">
        <v>23</v>
      </c>
      <c r="L150" s="14"/>
      <c r="M150" s="14"/>
      <c r="N150" s="14"/>
      <c r="O150" s="14"/>
      <c r="P150" s="14"/>
      <c r="Q150" s="14"/>
      <c r="R150" s="14" t="s">
        <v>23</v>
      </c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</row>
    <row r="151" spans="1:29" ht="14.1" customHeight="1" x14ac:dyDescent="0.25">
      <c r="A151" s="19"/>
      <c r="B151" s="24" t="s">
        <v>22</v>
      </c>
      <c r="C151" s="24"/>
      <c r="D151" s="22" t="s">
        <v>125</v>
      </c>
      <c r="E151" s="22"/>
      <c r="F151" s="22"/>
      <c r="G151" s="22"/>
      <c r="H151" s="22"/>
      <c r="I151" s="19" t="s">
        <v>98</v>
      </c>
      <c r="J151" s="19"/>
      <c r="K151" s="19"/>
      <c r="L151" s="19"/>
      <c r="M151" s="19"/>
      <c r="N151" s="19"/>
      <c r="O151" s="19"/>
      <c r="P151" s="19"/>
      <c r="Q151" s="19"/>
      <c r="R151" s="19" t="s">
        <v>454</v>
      </c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 t="s">
        <v>455</v>
      </c>
    </row>
    <row r="152" spans="1:29" ht="14.1" customHeight="1" x14ac:dyDescent="0.25">
      <c r="A152" s="19"/>
      <c r="B152" s="19" t="s">
        <v>456</v>
      </c>
      <c r="C152" s="19"/>
      <c r="D152" s="22" t="s">
        <v>457</v>
      </c>
      <c r="E152" s="22"/>
      <c r="F152" s="22"/>
      <c r="G152" s="22"/>
      <c r="H152" s="22"/>
      <c r="I152" s="19" t="s">
        <v>98</v>
      </c>
      <c r="J152" s="19"/>
      <c r="K152" s="19" t="s">
        <v>458</v>
      </c>
      <c r="L152" s="19"/>
      <c r="M152" s="19"/>
      <c r="N152" s="19"/>
      <c r="O152" s="19"/>
      <c r="P152" s="19"/>
      <c r="Q152" s="19"/>
      <c r="R152" s="19" t="s">
        <v>454</v>
      </c>
      <c r="S152" s="19"/>
      <c r="T152" s="19"/>
      <c r="U152" s="19"/>
      <c r="V152" s="19"/>
      <c r="W152" s="19"/>
      <c r="X152" s="19" t="s">
        <v>459</v>
      </c>
      <c r="Y152" s="19"/>
      <c r="Z152" s="19"/>
      <c r="AA152" s="19"/>
      <c r="AB152" s="19"/>
      <c r="AC152" s="19" t="s">
        <v>455</v>
      </c>
    </row>
    <row r="153" spans="1:29" ht="14.1" customHeight="1" x14ac:dyDescent="0.25">
      <c r="A153" s="19"/>
      <c r="B153" s="24" t="s">
        <v>23</v>
      </c>
      <c r="C153" s="24"/>
      <c r="D153" s="22" t="s">
        <v>150</v>
      </c>
      <c r="E153" s="22"/>
      <c r="F153" s="22"/>
      <c r="G153" s="22"/>
      <c r="H153" s="22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 t="s">
        <v>460</v>
      </c>
    </row>
    <row r="154" spans="1:29" ht="14.1" customHeight="1" x14ac:dyDescent="0.25">
      <c r="A154" s="19"/>
      <c r="B154" s="24"/>
      <c r="C154" s="24"/>
      <c r="D154" s="22" t="s">
        <v>152</v>
      </c>
      <c r="E154" s="22"/>
      <c r="F154" s="22"/>
      <c r="G154" s="22"/>
      <c r="H154" s="22"/>
      <c r="I154" s="19" t="s">
        <v>98</v>
      </c>
      <c r="J154" s="19"/>
      <c r="K154" s="19"/>
      <c r="L154" s="19"/>
      <c r="M154" s="19"/>
      <c r="N154" s="19"/>
      <c r="O154" s="19"/>
      <c r="P154" s="19"/>
      <c r="Q154" s="19"/>
      <c r="R154" s="19" t="s">
        <v>220</v>
      </c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 t="s">
        <v>461</v>
      </c>
    </row>
    <row r="155" spans="1:29" ht="36.950000000000003" customHeight="1" x14ac:dyDescent="0.25">
      <c r="A155" s="19"/>
      <c r="B155" s="19" t="s">
        <v>462</v>
      </c>
      <c r="C155" s="19"/>
      <c r="D155" s="22" t="s">
        <v>463</v>
      </c>
      <c r="E155" s="22"/>
      <c r="F155" s="22"/>
      <c r="G155" s="22"/>
      <c r="H155" s="22"/>
      <c r="I155" s="19" t="s">
        <v>157</v>
      </c>
      <c r="J155" s="19"/>
      <c r="K155" s="19" t="s">
        <v>464</v>
      </c>
      <c r="L155" s="19"/>
      <c r="M155" s="19"/>
      <c r="N155" s="19"/>
      <c r="O155" s="19"/>
      <c r="P155" s="19"/>
      <c r="Q155" s="19"/>
      <c r="R155" s="19" t="s">
        <v>465</v>
      </c>
      <c r="S155" s="19"/>
      <c r="T155" s="19"/>
      <c r="U155" s="19" t="s">
        <v>466</v>
      </c>
      <c r="V155" s="19" t="s">
        <v>401</v>
      </c>
      <c r="W155" s="19"/>
      <c r="X155" s="19" t="s">
        <v>467</v>
      </c>
      <c r="Y155" s="19"/>
      <c r="Z155" s="19"/>
      <c r="AA155" s="19"/>
      <c r="AB155" s="19"/>
      <c r="AC155" s="19" t="s">
        <v>468</v>
      </c>
    </row>
    <row r="156" spans="1:29" ht="25.5" customHeight="1" x14ac:dyDescent="0.25">
      <c r="A156" s="19"/>
      <c r="B156" s="19" t="s">
        <v>189</v>
      </c>
      <c r="C156" s="19"/>
      <c r="D156" s="22" t="s">
        <v>190</v>
      </c>
      <c r="E156" s="22"/>
      <c r="F156" s="22"/>
      <c r="G156" s="22"/>
      <c r="H156" s="22"/>
      <c r="I156" s="19" t="s">
        <v>157</v>
      </c>
      <c r="J156" s="19"/>
      <c r="K156" s="19" t="s">
        <v>469</v>
      </c>
      <c r="L156" s="19"/>
      <c r="M156" s="19"/>
      <c r="N156" s="19"/>
      <c r="O156" s="19"/>
      <c r="P156" s="19"/>
      <c r="Q156" s="19"/>
      <c r="R156" s="19" t="s">
        <v>220</v>
      </c>
      <c r="S156" s="19"/>
      <c r="T156" s="19"/>
      <c r="U156" s="19"/>
      <c r="V156" s="19"/>
      <c r="W156" s="19"/>
      <c r="X156" s="19" t="s">
        <v>192</v>
      </c>
      <c r="Y156" s="19"/>
      <c r="Z156" s="19"/>
      <c r="AA156" s="19"/>
      <c r="AB156" s="19"/>
      <c r="AC156" s="19" t="s">
        <v>470</v>
      </c>
    </row>
    <row r="157" spans="1:29" ht="25.5" customHeight="1" x14ac:dyDescent="0.25">
      <c r="A157" s="19"/>
      <c r="B157" s="19" t="s">
        <v>193</v>
      </c>
      <c r="C157" s="19"/>
      <c r="D157" s="22" t="s">
        <v>194</v>
      </c>
      <c r="E157" s="22"/>
      <c r="F157" s="22"/>
      <c r="G157" s="22"/>
      <c r="H157" s="22"/>
      <c r="I157" s="19" t="s">
        <v>98</v>
      </c>
      <c r="J157" s="19"/>
      <c r="K157" s="19" t="s">
        <v>469</v>
      </c>
      <c r="L157" s="19"/>
      <c r="M157" s="19"/>
      <c r="N157" s="19"/>
      <c r="O157" s="19"/>
      <c r="P157" s="19"/>
      <c r="Q157" s="19"/>
      <c r="R157" s="19" t="s">
        <v>220</v>
      </c>
      <c r="S157" s="19"/>
      <c r="T157" s="19"/>
      <c r="U157" s="19"/>
      <c r="V157" s="19"/>
      <c r="W157" s="19"/>
      <c r="X157" s="19" t="s">
        <v>195</v>
      </c>
      <c r="Y157" s="19"/>
      <c r="Z157" s="19"/>
      <c r="AA157" s="19"/>
      <c r="AB157" s="19"/>
      <c r="AC157" s="19" t="s">
        <v>461</v>
      </c>
    </row>
    <row r="158" spans="1:29" ht="48.6" customHeight="1" x14ac:dyDescent="0.25">
      <c r="A158" s="19"/>
      <c r="B158" s="19" t="s">
        <v>471</v>
      </c>
      <c r="C158" s="19"/>
      <c r="D158" s="22" t="s">
        <v>472</v>
      </c>
      <c r="E158" s="22"/>
      <c r="F158" s="22"/>
      <c r="G158" s="22"/>
      <c r="H158" s="22"/>
      <c r="I158" s="19" t="s">
        <v>157</v>
      </c>
      <c r="J158" s="19"/>
      <c r="K158" s="19" t="s">
        <v>473</v>
      </c>
      <c r="L158" s="19"/>
      <c r="M158" s="19"/>
      <c r="N158" s="19"/>
      <c r="O158" s="19"/>
      <c r="P158" s="19"/>
      <c r="Q158" s="19"/>
      <c r="R158" s="19" t="s">
        <v>474</v>
      </c>
      <c r="S158" s="19"/>
      <c r="T158" s="19"/>
      <c r="U158" s="19"/>
      <c r="V158" s="19"/>
      <c r="W158" s="19"/>
      <c r="X158" s="19" t="s">
        <v>475</v>
      </c>
      <c r="Y158" s="19"/>
      <c r="Z158" s="19"/>
      <c r="AA158" s="19"/>
      <c r="AB158" s="19"/>
      <c r="AC158" s="19" t="s">
        <v>476</v>
      </c>
    </row>
    <row r="159" spans="1:29" ht="14.1" customHeight="1" x14ac:dyDescent="0.25">
      <c r="A159" s="19"/>
      <c r="B159" s="24" t="s">
        <v>25</v>
      </c>
      <c r="C159" s="24"/>
      <c r="D159" s="22" t="s">
        <v>299</v>
      </c>
      <c r="E159" s="22"/>
      <c r="F159" s="22"/>
      <c r="G159" s="22"/>
      <c r="H159" s="22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 t="s">
        <v>477</v>
      </c>
    </row>
    <row r="160" spans="1:29" ht="25.5" customHeight="1" x14ac:dyDescent="0.25">
      <c r="A160" s="19"/>
      <c r="B160" s="19" t="s">
        <v>478</v>
      </c>
      <c r="C160" s="19"/>
      <c r="D160" s="22" t="s">
        <v>479</v>
      </c>
      <c r="E160" s="22"/>
      <c r="F160" s="22"/>
      <c r="G160" s="22"/>
      <c r="H160" s="22"/>
      <c r="I160" s="19" t="s">
        <v>312</v>
      </c>
      <c r="J160" s="19"/>
      <c r="K160" s="19" t="s">
        <v>480</v>
      </c>
      <c r="L160" s="19"/>
      <c r="M160" s="19"/>
      <c r="N160" s="19"/>
      <c r="O160" s="19"/>
      <c r="P160" s="19"/>
      <c r="Q160" s="19"/>
      <c r="R160" s="19" t="s">
        <v>330</v>
      </c>
      <c r="S160" s="19"/>
      <c r="T160" s="19"/>
      <c r="U160" s="19" t="s">
        <v>481</v>
      </c>
      <c r="V160" s="19" t="s">
        <v>482</v>
      </c>
      <c r="W160" s="19"/>
      <c r="X160" s="19" t="s">
        <v>483</v>
      </c>
      <c r="Y160" s="19"/>
      <c r="Z160" s="19"/>
      <c r="AA160" s="19"/>
      <c r="AB160" s="19"/>
      <c r="AC160" s="19" t="s">
        <v>484</v>
      </c>
    </row>
    <row r="161" spans="1:29" ht="48.6" customHeight="1" x14ac:dyDescent="0.25">
      <c r="A161" s="19"/>
      <c r="B161" s="19" t="s">
        <v>485</v>
      </c>
      <c r="C161" s="19"/>
      <c r="D161" s="22" t="s">
        <v>486</v>
      </c>
      <c r="E161" s="22"/>
      <c r="F161" s="22"/>
      <c r="G161" s="22"/>
      <c r="H161" s="22"/>
      <c r="I161" s="19" t="s">
        <v>303</v>
      </c>
      <c r="J161" s="19"/>
      <c r="K161" s="19" t="s">
        <v>487</v>
      </c>
      <c r="L161" s="19"/>
      <c r="M161" s="19"/>
      <c r="N161" s="19"/>
      <c r="O161" s="19"/>
      <c r="P161" s="19"/>
      <c r="Q161" s="19"/>
      <c r="R161" s="19" t="s">
        <v>488</v>
      </c>
      <c r="S161" s="19"/>
      <c r="T161" s="19"/>
      <c r="U161" s="19" t="s">
        <v>489</v>
      </c>
      <c r="V161" s="19" t="s">
        <v>490</v>
      </c>
      <c r="W161" s="19"/>
      <c r="X161" s="19" t="s">
        <v>491</v>
      </c>
      <c r="Y161" s="19"/>
      <c r="Z161" s="19"/>
      <c r="AA161" s="19"/>
      <c r="AB161" s="19"/>
      <c r="AC161" s="19" t="s">
        <v>492</v>
      </c>
    </row>
    <row r="162" spans="1:29" ht="48.6" customHeight="1" x14ac:dyDescent="0.25">
      <c r="A162" s="19"/>
      <c r="B162" s="19" t="s">
        <v>493</v>
      </c>
      <c r="C162" s="19"/>
      <c r="D162" s="22" t="s">
        <v>494</v>
      </c>
      <c r="E162" s="22"/>
      <c r="F162" s="22"/>
      <c r="G162" s="22"/>
      <c r="H162" s="22"/>
      <c r="I162" s="19" t="s">
        <v>303</v>
      </c>
      <c r="J162" s="19"/>
      <c r="K162" s="19" t="s">
        <v>495</v>
      </c>
      <c r="L162" s="19"/>
      <c r="M162" s="19"/>
      <c r="N162" s="19"/>
      <c r="O162" s="19"/>
      <c r="P162" s="19"/>
      <c r="Q162" s="19"/>
      <c r="R162" s="19" t="s">
        <v>482</v>
      </c>
      <c r="S162" s="19"/>
      <c r="T162" s="19"/>
      <c r="U162" s="19" t="s">
        <v>496</v>
      </c>
      <c r="V162" s="19" t="s">
        <v>497</v>
      </c>
      <c r="W162" s="19"/>
      <c r="X162" s="19" t="s">
        <v>498</v>
      </c>
      <c r="Y162" s="19"/>
      <c r="Z162" s="19"/>
      <c r="AA162" s="19"/>
      <c r="AB162" s="19"/>
      <c r="AC162" s="19" t="s">
        <v>499</v>
      </c>
    </row>
    <row r="163" spans="1:29" ht="48.6" customHeight="1" x14ac:dyDescent="0.25">
      <c r="A163" s="19"/>
      <c r="B163" s="19" t="s">
        <v>500</v>
      </c>
      <c r="C163" s="19"/>
      <c r="D163" s="22" t="s">
        <v>501</v>
      </c>
      <c r="E163" s="22"/>
      <c r="F163" s="22"/>
      <c r="G163" s="22"/>
      <c r="H163" s="22"/>
      <c r="I163" s="19" t="s">
        <v>231</v>
      </c>
      <c r="J163" s="19"/>
      <c r="K163" s="19" t="s">
        <v>502</v>
      </c>
      <c r="L163" s="19"/>
      <c r="M163" s="19"/>
      <c r="N163" s="19"/>
      <c r="O163" s="19"/>
      <c r="P163" s="19"/>
      <c r="Q163" s="19"/>
      <c r="R163" s="19" t="s">
        <v>503</v>
      </c>
      <c r="S163" s="19"/>
      <c r="T163" s="19"/>
      <c r="U163" s="19" t="s">
        <v>504</v>
      </c>
      <c r="V163" s="19" t="s">
        <v>505</v>
      </c>
      <c r="W163" s="19"/>
      <c r="X163" s="19" t="s">
        <v>506</v>
      </c>
      <c r="Y163" s="19"/>
      <c r="Z163" s="19"/>
      <c r="AA163" s="19"/>
      <c r="AB163" s="19"/>
      <c r="AC163" s="19" t="s">
        <v>507</v>
      </c>
    </row>
    <row r="164" spans="1:29" ht="14.1" customHeight="1" x14ac:dyDescent="0.25">
      <c r="A164" s="14"/>
      <c r="B164" s="14"/>
      <c r="C164" s="14"/>
      <c r="D164" s="15" t="s">
        <v>132</v>
      </c>
      <c r="E164" s="15"/>
      <c r="F164" s="15"/>
      <c r="G164" s="15"/>
      <c r="H164" s="15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 t="s">
        <v>508</v>
      </c>
    </row>
    <row r="165" spans="1:29" ht="14.1" customHeight="1" x14ac:dyDescent="0.25">
      <c r="A165" s="19" t="s">
        <v>509</v>
      </c>
      <c r="B165" s="19" t="s">
        <v>510</v>
      </c>
      <c r="C165" s="19"/>
      <c r="D165" s="22" t="s">
        <v>511</v>
      </c>
      <c r="E165" s="22"/>
      <c r="F165" s="22"/>
      <c r="G165" s="22"/>
      <c r="H165" s="22"/>
      <c r="I165" s="19" t="s">
        <v>303</v>
      </c>
      <c r="J165" s="19"/>
      <c r="K165" s="19" t="s">
        <v>512</v>
      </c>
      <c r="L165" s="19"/>
      <c r="M165" s="19"/>
      <c r="N165" s="19"/>
      <c r="O165" s="19"/>
      <c r="P165" s="19"/>
      <c r="Q165" s="19"/>
      <c r="R165" s="19" t="s">
        <v>513</v>
      </c>
      <c r="S165" s="19"/>
      <c r="T165" s="19"/>
      <c r="U165" s="19" t="s">
        <v>514</v>
      </c>
      <c r="V165" s="19" t="s">
        <v>490</v>
      </c>
      <c r="W165" s="19"/>
      <c r="X165" s="19" t="s">
        <v>515</v>
      </c>
      <c r="Y165" s="19"/>
      <c r="Z165" s="19"/>
      <c r="AA165" s="19"/>
      <c r="AB165" s="19"/>
      <c r="AC165" s="19" t="s">
        <v>516</v>
      </c>
    </row>
    <row r="166" spans="1:29" ht="14.1" customHeight="1" x14ac:dyDescent="0.25">
      <c r="A166" s="19"/>
      <c r="B166" s="19"/>
      <c r="C166" s="19"/>
      <c r="D166" s="22" t="s">
        <v>133</v>
      </c>
      <c r="E166" s="22"/>
      <c r="F166" s="22"/>
      <c r="G166" s="22"/>
      <c r="H166" s="22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 t="s">
        <v>517</v>
      </c>
    </row>
    <row r="167" spans="1:29" ht="36.950000000000003" customHeight="1" x14ac:dyDescent="0.25">
      <c r="A167" s="19"/>
      <c r="B167" s="19" t="s">
        <v>518</v>
      </c>
      <c r="C167" s="19"/>
      <c r="D167" s="22" t="s">
        <v>519</v>
      </c>
      <c r="E167" s="22"/>
      <c r="F167" s="22"/>
      <c r="G167" s="22"/>
      <c r="H167" s="22"/>
      <c r="I167" s="19" t="s">
        <v>136</v>
      </c>
      <c r="J167" s="19"/>
      <c r="K167" s="19" t="s">
        <v>520</v>
      </c>
      <c r="L167" s="19"/>
      <c r="M167" s="19"/>
      <c r="N167" s="19"/>
      <c r="O167" s="19"/>
      <c r="P167" s="19"/>
      <c r="Q167" s="19"/>
      <c r="R167" s="19" t="s">
        <v>520</v>
      </c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 t="s">
        <v>521</v>
      </c>
    </row>
    <row r="168" spans="1:29" ht="36.950000000000003" customHeight="1" x14ac:dyDescent="0.25">
      <c r="A168" s="19"/>
      <c r="B168" s="19" t="s">
        <v>522</v>
      </c>
      <c r="C168" s="19"/>
      <c r="D168" s="22" t="s">
        <v>523</v>
      </c>
      <c r="E168" s="22"/>
      <c r="F168" s="22"/>
      <c r="G168" s="22"/>
      <c r="H168" s="22"/>
      <c r="I168" s="19" t="s">
        <v>136</v>
      </c>
      <c r="J168" s="19"/>
      <c r="K168" s="19" t="s">
        <v>524</v>
      </c>
      <c r="L168" s="19"/>
      <c r="M168" s="19"/>
      <c r="N168" s="19"/>
      <c r="O168" s="19"/>
      <c r="P168" s="19"/>
      <c r="Q168" s="19"/>
      <c r="R168" s="19" t="s">
        <v>524</v>
      </c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 t="s">
        <v>525</v>
      </c>
    </row>
    <row r="169" spans="1:29" ht="14.1" customHeight="1" x14ac:dyDescent="0.25">
      <c r="A169" s="14"/>
      <c r="B169" s="14"/>
      <c r="C169" s="14"/>
      <c r="D169" s="15" t="s">
        <v>143</v>
      </c>
      <c r="E169" s="15"/>
      <c r="F169" s="15"/>
      <c r="G169" s="15"/>
      <c r="H169" s="15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 t="s">
        <v>526</v>
      </c>
      <c r="Y169" s="14"/>
      <c r="Z169" s="14"/>
      <c r="AA169" s="14"/>
      <c r="AB169" s="14"/>
      <c r="AC169" s="14" t="s">
        <v>527</v>
      </c>
    </row>
    <row r="170" spans="1:29" ht="36.950000000000003" customHeight="1" x14ac:dyDescent="0.25">
      <c r="A170" s="14" t="s">
        <v>118</v>
      </c>
      <c r="B170" s="14" t="s">
        <v>528</v>
      </c>
      <c r="C170" s="14"/>
      <c r="D170" s="15" t="s">
        <v>529</v>
      </c>
      <c r="E170" s="15"/>
      <c r="F170" s="15"/>
      <c r="G170" s="15"/>
      <c r="H170" s="15"/>
      <c r="I170" s="14" t="s">
        <v>178</v>
      </c>
      <c r="J170" s="14"/>
      <c r="K170" s="14" t="s">
        <v>179</v>
      </c>
      <c r="L170" s="14"/>
      <c r="M170" s="14"/>
      <c r="N170" s="14"/>
      <c r="O170" s="14"/>
      <c r="P170" s="14"/>
      <c r="Q170" s="14"/>
      <c r="R170" s="14" t="s">
        <v>179</v>
      </c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</row>
    <row r="171" spans="1:29" ht="14.1" customHeight="1" x14ac:dyDescent="0.25">
      <c r="A171" s="19"/>
      <c r="B171" s="24" t="s">
        <v>22</v>
      </c>
      <c r="C171" s="24"/>
      <c r="D171" s="22" t="s">
        <v>125</v>
      </c>
      <c r="E171" s="22"/>
      <c r="F171" s="22"/>
      <c r="G171" s="22"/>
      <c r="H171" s="22"/>
      <c r="I171" s="19" t="s">
        <v>98</v>
      </c>
      <c r="J171" s="19"/>
      <c r="K171" s="19"/>
      <c r="L171" s="19"/>
      <c r="M171" s="19"/>
      <c r="N171" s="19"/>
      <c r="O171" s="19"/>
      <c r="P171" s="19"/>
      <c r="Q171" s="19"/>
      <c r="R171" s="19" t="s">
        <v>530</v>
      </c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 t="s">
        <v>531</v>
      </c>
    </row>
    <row r="172" spans="1:29" ht="14.1" customHeight="1" x14ac:dyDescent="0.25">
      <c r="A172" s="19"/>
      <c r="B172" s="19" t="s">
        <v>182</v>
      </c>
      <c r="C172" s="19"/>
      <c r="D172" s="22" t="s">
        <v>183</v>
      </c>
      <c r="E172" s="22"/>
      <c r="F172" s="22"/>
      <c r="G172" s="22"/>
      <c r="H172" s="22"/>
      <c r="I172" s="19" t="s">
        <v>98</v>
      </c>
      <c r="J172" s="19"/>
      <c r="K172" s="19" t="s">
        <v>532</v>
      </c>
      <c r="L172" s="19"/>
      <c r="M172" s="19"/>
      <c r="N172" s="19"/>
      <c r="O172" s="19"/>
      <c r="P172" s="19"/>
      <c r="Q172" s="19"/>
      <c r="R172" s="19" t="s">
        <v>530</v>
      </c>
      <c r="S172" s="19"/>
      <c r="T172" s="19"/>
      <c r="U172" s="19"/>
      <c r="V172" s="19"/>
      <c r="W172" s="19"/>
      <c r="X172" s="19" t="s">
        <v>185</v>
      </c>
      <c r="Y172" s="19"/>
      <c r="Z172" s="19"/>
      <c r="AA172" s="19"/>
      <c r="AB172" s="19"/>
      <c r="AC172" s="19" t="s">
        <v>531</v>
      </c>
    </row>
    <row r="173" spans="1:29" ht="14.1" customHeight="1" x14ac:dyDescent="0.25">
      <c r="A173" s="19"/>
      <c r="B173" s="24" t="s">
        <v>23</v>
      </c>
      <c r="C173" s="24"/>
      <c r="D173" s="22" t="s">
        <v>150</v>
      </c>
      <c r="E173" s="22"/>
      <c r="F173" s="22"/>
      <c r="G173" s="22"/>
      <c r="H173" s="22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 t="s">
        <v>533</v>
      </c>
    </row>
    <row r="174" spans="1:29" ht="14.1" customHeight="1" x14ac:dyDescent="0.25">
      <c r="A174" s="19"/>
      <c r="B174" s="24"/>
      <c r="C174" s="24"/>
      <c r="D174" s="22" t="s">
        <v>152</v>
      </c>
      <c r="E174" s="22"/>
      <c r="F174" s="22"/>
      <c r="G174" s="22"/>
      <c r="H174" s="22"/>
      <c r="I174" s="19" t="s">
        <v>98</v>
      </c>
      <c r="J174" s="19"/>
      <c r="K174" s="19"/>
      <c r="L174" s="19"/>
      <c r="M174" s="19"/>
      <c r="N174" s="19"/>
      <c r="O174" s="19"/>
      <c r="P174" s="19"/>
      <c r="Q174" s="19"/>
      <c r="R174" s="19" t="s">
        <v>534</v>
      </c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 t="s">
        <v>535</v>
      </c>
    </row>
    <row r="175" spans="1:29" ht="25.5" customHeight="1" x14ac:dyDescent="0.25">
      <c r="A175" s="19"/>
      <c r="B175" s="19" t="s">
        <v>245</v>
      </c>
      <c r="C175" s="19"/>
      <c r="D175" s="22" t="s">
        <v>246</v>
      </c>
      <c r="E175" s="22"/>
      <c r="F175" s="22"/>
      <c r="G175" s="22"/>
      <c r="H175" s="22"/>
      <c r="I175" s="19" t="s">
        <v>157</v>
      </c>
      <c r="J175" s="19"/>
      <c r="K175" s="19" t="s">
        <v>536</v>
      </c>
      <c r="L175" s="19"/>
      <c r="M175" s="19"/>
      <c r="N175" s="19"/>
      <c r="O175" s="19"/>
      <c r="P175" s="19"/>
      <c r="Q175" s="19"/>
      <c r="R175" s="19" t="s">
        <v>537</v>
      </c>
      <c r="S175" s="19"/>
      <c r="T175" s="19"/>
      <c r="U175" s="19"/>
      <c r="V175" s="19"/>
      <c r="W175" s="19"/>
      <c r="X175" s="19" t="s">
        <v>249</v>
      </c>
      <c r="Y175" s="19"/>
      <c r="Z175" s="19"/>
      <c r="AA175" s="19"/>
      <c r="AB175" s="19"/>
      <c r="AC175" s="19" t="s">
        <v>538</v>
      </c>
    </row>
    <row r="176" spans="1:29" ht="25.5" customHeight="1" x14ac:dyDescent="0.25">
      <c r="A176" s="19"/>
      <c r="B176" s="19" t="s">
        <v>251</v>
      </c>
      <c r="C176" s="19"/>
      <c r="D176" s="22" t="s">
        <v>252</v>
      </c>
      <c r="E176" s="22"/>
      <c r="F176" s="22"/>
      <c r="G176" s="22"/>
      <c r="H176" s="22"/>
      <c r="I176" s="19" t="s">
        <v>98</v>
      </c>
      <c r="J176" s="19"/>
      <c r="K176" s="19" t="s">
        <v>536</v>
      </c>
      <c r="L176" s="19"/>
      <c r="M176" s="19"/>
      <c r="N176" s="19"/>
      <c r="O176" s="19"/>
      <c r="P176" s="19"/>
      <c r="Q176" s="19"/>
      <c r="R176" s="19" t="s">
        <v>537</v>
      </c>
      <c r="S176" s="19"/>
      <c r="T176" s="19"/>
      <c r="U176" s="19"/>
      <c r="V176" s="19"/>
      <c r="W176" s="19"/>
      <c r="X176" s="19" t="s">
        <v>253</v>
      </c>
      <c r="Y176" s="19"/>
      <c r="Z176" s="19"/>
      <c r="AA176" s="19"/>
      <c r="AB176" s="19"/>
      <c r="AC176" s="19" t="s">
        <v>539</v>
      </c>
    </row>
    <row r="177" spans="1:29" ht="25.5" customHeight="1" x14ac:dyDescent="0.25">
      <c r="A177" s="19"/>
      <c r="B177" s="19" t="s">
        <v>189</v>
      </c>
      <c r="C177" s="19"/>
      <c r="D177" s="22" t="s">
        <v>190</v>
      </c>
      <c r="E177" s="22"/>
      <c r="F177" s="22"/>
      <c r="G177" s="22"/>
      <c r="H177" s="22"/>
      <c r="I177" s="19" t="s">
        <v>157</v>
      </c>
      <c r="J177" s="19"/>
      <c r="K177" s="19" t="s">
        <v>536</v>
      </c>
      <c r="L177" s="19"/>
      <c r="M177" s="19"/>
      <c r="N177" s="19"/>
      <c r="O177" s="19"/>
      <c r="P177" s="19"/>
      <c r="Q177" s="19"/>
      <c r="R177" s="19" t="s">
        <v>537</v>
      </c>
      <c r="S177" s="19"/>
      <c r="T177" s="19"/>
      <c r="U177" s="19"/>
      <c r="V177" s="19"/>
      <c r="W177" s="19"/>
      <c r="X177" s="19" t="s">
        <v>192</v>
      </c>
      <c r="Y177" s="19"/>
      <c r="Z177" s="19"/>
      <c r="AA177" s="19"/>
      <c r="AB177" s="19"/>
      <c r="AC177" s="19" t="s">
        <v>540</v>
      </c>
    </row>
    <row r="178" spans="1:29" ht="25.5" customHeight="1" x14ac:dyDescent="0.25">
      <c r="A178" s="19"/>
      <c r="B178" s="19" t="s">
        <v>193</v>
      </c>
      <c r="C178" s="19"/>
      <c r="D178" s="22" t="s">
        <v>194</v>
      </c>
      <c r="E178" s="22"/>
      <c r="F178" s="22"/>
      <c r="G178" s="22"/>
      <c r="H178" s="22"/>
      <c r="I178" s="19" t="s">
        <v>98</v>
      </c>
      <c r="J178" s="19"/>
      <c r="K178" s="19" t="s">
        <v>536</v>
      </c>
      <c r="L178" s="19"/>
      <c r="M178" s="19"/>
      <c r="N178" s="19"/>
      <c r="O178" s="19"/>
      <c r="P178" s="19"/>
      <c r="Q178" s="19"/>
      <c r="R178" s="19" t="s">
        <v>537</v>
      </c>
      <c r="S178" s="19"/>
      <c r="T178" s="19"/>
      <c r="U178" s="19"/>
      <c r="V178" s="19"/>
      <c r="W178" s="19"/>
      <c r="X178" s="19" t="s">
        <v>195</v>
      </c>
      <c r="Y178" s="19"/>
      <c r="Z178" s="19"/>
      <c r="AA178" s="19"/>
      <c r="AB178" s="19"/>
      <c r="AC178" s="19" t="s">
        <v>541</v>
      </c>
    </row>
    <row r="179" spans="1:29" ht="14.1" customHeight="1" x14ac:dyDescent="0.25">
      <c r="A179" s="14"/>
      <c r="B179" s="14"/>
      <c r="C179" s="14"/>
      <c r="D179" s="15" t="s">
        <v>132</v>
      </c>
      <c r="E179" s="15"/>
      <c r="F179" s="15"/>
      <c r="G179" s="15"/>
      <c r="H179" s="15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 t="s">
        <v>542</v>
      </c>
    </row>
    <row r="180" spans="1:29" ht="36.950000000000003" customHeight="1" x14ac:dyDescent="0.25">
      <c r="A180" s="19" t="s">
        <v>543</v>
      </c>
      <c r="B180" s="19" t="s">
        <v>198</v>
      </c>
      <c r="C180" s="19"/>
      <c r="D180" s="22" t="s">
        <v>199</v>
      </c>
      <c r="E180" s="22"/>
      <c r="F180" s="22"/>
      <c r="G180" s="22"/>
      <c r="H180" s="22"/>
      <c r="I180" s="19" t="s">
        <v>136</v>
      </c>
      <c r="J180" s="19"/>
      <c r="K180" s="19" t="s">
        <v>23</v>
      </c>
      <c r="L180" s="19"/>
      <c r="M180" s="19"/>
      <c r="N180" s="19"/>
      <c r="O180" s="19"/>
      <c r="P180" s="19"/>
      <c r="Q180" s="19"/>
      <c r="R180" s="19" t="s">
        <v>23</v>
      </c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 t="s">
        <v>544</v>
      </c>
    </row>
    <row r="181" spans="1:29" ht="14.1" customHeight="1" x14ac:dyDescent="0.25">
      <c r="A181" s="19"/>
      <c r="B181" s="19"/>
      <c r="C181" s="19"/>
      <c r="D181" s="22" t="s">
        <v>133</v>
      </c>
      <c r="E181" s="22"/>
      <c r="F181" s="22"/>
      <c r="G181" s="22"/>
      <c r="H181" s="22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 t="s">
        <v>545</v>
      </c>
    </row>
    <row r="182" spans="1:29" ht="25.5" customHeight="1" x14ac:dyDescent="0.25">
      <c r="A182" s="19"/>
      <c r="B182" s="19" t="s">
        <v>202</v>
      </c>
      <c r="C182" s="19"/>
      <c r="D182" s="22" t="s">
        <v>203</v>
      </c>
      <c r="E182" s="22"/>
      <c r="F182" s="22"/>
      <c r="G182" s="22"/>
      <c r="H182" s="22"/>
      <c r="I182" s="19" t="s">
        <v>136</v>
      </c>
      <c r="J182" s="19"/>
      <c r="K182" s="19" t="s">
        <v>204</v>
      </c>
      <c r="L182" s="19"/>
      <c r="M182" s="19"/>
      <c r="N182" s="19"/>
      <c r="O182" s="19"/>
      <c r="P182" s="19"/>
      <c r="Q182" s="19"/>
      <c r="R182" s="19" t="s">
        <v>204</v>
      </c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 t="s">
        <v>546</v>
      </c>
    </row>
    <row r="183" spans="1:29" ht="25.5" customHeight="1" x14ac:dyDescent="0.25">
      <c r="A183" s="19"/>
      <c r="B183" s="19" t="s">
        <v>206</v>
      </c>
      <c r="C183" s="19"/>
      <c r="D183" s="22" t="s">
        <v>207</v>
      </c>
      <c r="E183" s="22"/>
      <c r="F183" s="22"/>
      <c r="G183" s="22"/>
      <c r="H183" s="22"/>
      <c r="I183" s="19" t="s">
        <v>136</v>
      </c>
      <c r="J183" s="19"/>
      <c r="K183" s="19" t="s">
        <v>208</v>
      </c>
      <c r="L183" s="19"/>
      <c r="M183" s="19"/>
      <c r="N183" s="19"/>
      <c r="O183" s="19"/>
      <c r="P183" s="19"/>
      <c r="Q183" s="19"/>
      <c r="R183" s="19" t="s">
        <v>208</v>
      </c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 t="s">
        <v>547</v>
      </c>
    </row>
    <row r="184" spans="1:29" ht="14.1" customHeight="1" x14ac:dyDescent="0.25">
      <c r="A184" s="14"/>
      <c r="B184" s="14"/>
      <c r="C184" s="14"/>
      <c r="D184" s="15" t="s">
        <v>143</v>
      </c>
      <c r="E184" s="15"/>
      <c r="F184" s="15"/>
      <c r="G184" s="15"/>
      <c r="H184" s="15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 t="s">
        <v>548</v>
      </c>
      <c r="Y184" s="14"/>
      <c r="Z184" s="14"/>
      <c r="AA184" s="14"/>
      <c r="AB184" s="14"/>
      <c r="AC184" s="14" t="s">
        <v>549</v>
      </c>
    </row>
    <row r="185" spans="1:29" ht="48.6" customHeight="1" x14ac:dyDescent="0.25">
      <c r="A185" s="14" t="s">
        <v>119</v>
      </c>
      <c r="B185" s="14" t="s">
        <v>550</v>
      </c>
      <c r="C185" s="14"/>
      <c r="D185" s="15" t="s">
        <v>551</v>
      </c>
      <c r="E185" s="15"/>
      <c r="F185" s="15"/>
      <c r="G185" s="15"/>
      <c r="H185" s="15"/>
      <c r="I185" s="14" t="s">
        <v>178</v>
      </c>
      <c r="J185" s="14"/>
      <c r="K185" s="14" t="s">
        <v>179</v>
      </c>
      <c r="L185" s="14"/>
      <c r="M185" s="14"/>
      <c r="N185" s="14"/>
      <c r="O185" s="14"/>
      <c r="P185" s="14"/>
      <c r="Q185" s="14"/>
      <c r="R185" s="14" t="s">
        <v>179</v>
      </c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</row>
    <row r="186" spans="1:29" ht="14.1" customHeight="1" x14ac:dyDescent="0.25">
      <c r="A186" s="19"/>
      <c r="B186" s="24" t="s">
        <v>22</v>
      </c>
      <c r="C186" s="24"/>
      <c r="D186" s="22" t="s">
        <v>125</v>
      </c>
      <c r="E186" s="22"/>
      <c r="F186" s="22"/>
      <c r="G186" s="22"/>
      <c r="H186" s="22"/>
      <c r="I186" s="19" t="s">
        <v>98</v>
      </c>
      <c r="J186" s="19"/>
      <c r="K186" s="19"/>
      <c r="L186" s="19"/>
      <c r="M186" s="19"/>
      <c r="N186" s="19"/>
      <c r="O186" s="19"/>
      <c r="P186" s="19"/>
      <c r="Q186" s="19"/>
      <c r="R186" s="19" t="s">
        <v>552</v>
      </c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 t="s">
        <v>553</v>
      </c>
    </row>
    <row r="187" spans="1:29" ht="14.1" customHeight="1" x14ac:dyDescent="0.25">
      <c r="A187" s="19"/>
      <c r="B187" s="19" t="s">
        <v>182</v>
      </c>
      <c r="C187" s="19"/>
      <c r="D187" s="22" t="s">
        <v>183</v>
      </c>
      <c r="E187" s="22"/>
      <c r="F187" s="22"/>
      <c r="G187" s="22"/>
      <c r="H187" s="22"/>
      <c r="I187" s="19" t="s">
        <v>98</v>
      </c>
      <c r="J187" s="19"/>
      <c r="K187" s="19" t="s">
        <v>554</v>
      </c>
      <c r="L187" s="19"/>
      <c r="M187" s="19"/>
      <c r="N187" s="19"/>
      <c r="O187" s="19"/>
      <c r="P187" s="19"/>
      <c r="Q187" s="19"/>
      <c r="R187" s="19" t="s">
        <v>552</v>
      </c>
      <c r="S187" s="19"/>
      <c r="T187" s="19"/>
      <c r="U187" s="19"/>
      <c r="V187" s="19"/>
      <c r="W187" s="19"/>
      <c r="X187" s="19" t="s">
        <v>185</v>
      </c>
      <c r="Y187" s="19"/>
      <c r="Z187" s="19"/>
      <c r="AA187" s="19"/>
      <c r="AB187" s="19"/>
      <c r="AC187" s="19" t="s">
        <v>553</v>
      </c>
    </row>
    <row r="188" spans="1:29" ht="14.1" customHeight="1" x14ac:dyDescent="0.25">
      <c r="A188" s="19"/>
      <c r="B188" s="24" t="s">
        <v>23</v>
      </c>
      <c r="C188" s="24"/>
      <c r="D188" s="22" t="s">
        <v>150</v>
      </c>
      <c r="E188" s="22"/>
      <c r="F188" s="22"/>
      <c r="G188" s="22"/>
      <c r="H188" s="22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 t="s">
        <v>555</v>
      </c>
    </row>
    <row r="189" spans="1:29" ht="14.1" customHeight="1" x14ac:dyDescent="0.25">
      <c r="A189" s="19"/>
      <c r="B189" s="24"/>
      <c r="C189" s="24"/>
      <c r="D189" s="22" t="s">
        <v>152</v>
      </c>
      <c r="E189" s="22"/>
      <c r="F189" s="22"/>
      <c r="G189" s="22"/>
      <c r="H189" s="22"/>
      <c r="I189" s="19" t="s">
        <v>98</v>
      </c>
      <c r="J189" s="19"/>
      <c r="K189" s="19"/>
      <c r="L189" s="19"/>
      <c r="M189" s="19"/>
      <c r="N189" s="19"/>
      <c r="O189" s="19"/>
      <c r="P189" s="19"/>
      <c r="Q189" s="19"/>
      <c r="R189" s="19" t="s">
        <v>556</v>
      </c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 t="s">
        <v>557</v>
      </c>
    </row>
    <row r="190" spans="1:29" ht="25.5" customHeight="1" x14ac:dyDescent="0.25">
      <c r="A190" s="19"/>
      <c r="B190" s="19" t="s">
        <v>245</v>
      </c>
      <c r="C190" s="19"/>
      <c r="D190" s="22" t="s">
        <v>246</v>
      </c>
      <c r="E190" s="22"/>
      <c r="F190" s="22"/>
      <c r="G190" s="22"/>
      <c r="H190" s="22"/>
      <c r="I190" s="19" t="s">
        <v>157</v>
      </c>
      <c r="J190" s="19"/>
      <c r="K190" s="19" t="s">
        <v>236</v>
      </c>
      <c r="L190" s="19"/>
      <c r="M190" s="19"/>
      <c r="N190" s="19"/>
      <c r="O190" s="19"/>
      <c r="P190" s="19"/>
      <c r="Q190" s="19"/>
      <c r="R190" s="19" t="s">
        <v>558</v>
      </c>
      <c r="S190" s="19"/>
      <c r="T190" s="19"/>
      <c r="U190" s="19"/>
      <c r="V190" s="19"/>
      <c r="W190" s="19"/>
      <c r="X190" s="19" t="s">
        <v>249</v>
      </c>
      <c r="Y190" s="19"/>
      <c r="Z190" s="19"/>
      <c r="AA190" s="19"/>
      <c r="AB190" s="19"/>
      <c r="AC190" s="19" t="s">
        <v>559</v>
      </c>
    </row>
    <row r="191" spans="1:29" ht="25.5" customHeight="1" x14ac:dyDescent="0.25">
      <c r="A191" s="19"/>
      <c r="B191" s="19" t="s">
        <v>251</v>
      </c>
      <c r="C191" s="19"/>
      <c r="D191" s="22" t="s">
        <v>252</v>
      </c>
      <c r="E191" s="22"/>
      <c r="F191" s="22"/>
      <c r="G191" s="22"/>
      <c r="H191" s="22"/>
      <c r="I191" s="19" t="s">
        <v>98</v>
      </c>
      <c r="J191" s="19"/>
      <c r="K191" s="19" t="s">
        <v>236</v>
      </c>
      <c r="L191" s="19"/>
      <c r="M191" s="19"/>
      <c r="N191" s="19"/>
      <c r="O191" s="19"/>
      <c r="P191" s="19"/>
      <c r="Q191" s="19"/>
      <c r="R191" s="19" t="s">
        <v>558</v>
      </c>
      <c r="S191" s="19"/>
      <c r="T191" s="19"/>
      <c r="U191" s="19"/>
      <c r="V191" s="19"/>
      <c r="W191" s="19"/>
      <c r="X191" s="19" t="s">
        <v>253</v>
      </c>
      <c r="Y191" s="19"/>
      <c r="Z191" s="19"/>
      <c r="AA191" s="19"/>
      <c r="AB191" s="19"/>
      <c r="AC191" s="19" t="s">
        <v>560</v>
      </c>
    </row>
    <row r="192" spans="1:29" ht="25.5" customHeight="1" x14ac:dyDescent="0.25">
      <c r="A192" s="19"/>
      <c r="B192" s="19" t="s">
        <v>189</v>
      </c>
      <c r="C192" s="19"/>
      <c r="D192" s="22" t="s">
        <v>190</v>
      </c>
      <c r="E192" s="22"/>
      <c r="F192" s="22"/>
      <c r="G192" s="22"/>
      <c r="H192" s="22"/>
      <c r="I192" s="19" t="s">
        <v>157</v>
      </c>
      <c r="J192" s="19"/>
      <c r="K192" s="19" t="s">
        <v>236</v>
      </c>
      <c r="L192" s="19"/>
      <c r="M192" s="19"/>
      <c r="N192" s="19"/>
      <c r="O192" s="19"/>
      <c r="P192" s="19"/>
      <c r="Q192" s="19"/>
      <c r="R192" s="19" t="s">
        <v>558</v>
      </c>
      <c r="S192" s="19"/>
      <c r="T192" s="19"/>
      <c r="U192" s="19"/>
      <c r="V192" s="19"/>
      <c r="W192" s="19"/>
      <c r="X192" s="19" t="s">
        <v>192</v>
      </c>
      <c r="Y192" s="19"/>
      <c r="Z192" s="19"/>
      <c r="AA192" s="19"/>
      <c r="AB192" s="19"/>
      <c r="AC192" s="19" t="s">
        <v>561</v>
      </c>
    </row>
    <row r="193" spans="1:29" ht="25.5" customHeight="1" x14ac:dyDescent="0.25">
      <c r="A193" s="19"/>
      <c r="B193" s="19" t="s">
        <v>193</v>
      </c>
      <c r="C193" s="19"/>
      <c r="D193" s="22" t="s">
        <v>194</v>
      </c>
      <c r="E193" s="22"/>
      <c r="F193" s="22"/>
      <c r="G193" s="22"/>
      <c r="H193" s="22"/>
      <c r="I193" s="19" t="s">
        <v>98</v>
      </c>
      <c r="J193" s="19"/>
      <c r="K193" s="19" t="s">
        <v>236</v>
      </c>
      <c r="L193" s="19"/>
      <c r="M193" s="19"/>
      <c r="N193" s="19"/>
      <c r="O193" s="19"/>
      <c r="P193" s="19"/>
      <c r="Q193" s="19"/>
      <c r="R193" s="19" t="s">
        <v>558</v>
      </c>
      <c r="S193" s="19"/>
      <c r="T193" s="19"/>
      <c r="U193" s="19"/>
      <c r="V193" s="19"/>
      <c r="W193" s="19"/>
      <c r="X193" s="19" t="s">
        <v>195</v>
      </c>
      <c r="Y193" s="19"/>
      <c r="Z193" s="19"/>
      <c r="AA193" s="19"/>
      <c r="AB193" s="19"/>
      <c r="AC193" s="19" t="s">
        <v>562</v>
      </c>
    </row>
    <row r="194" spans="1:29" ht="14.1" customHeight="1" x14ac:dyDescent="0.25">
      <c r="A194" s="14"/>
      <c r="B194" s="14"/>
      <c r="C194" s="14"/>
      <c r="D194" s="15" t="s">
        <v>132</v>
      </c>
      <c r="E194" s="15"/>
      <c r="F194" s="15"/>
      <c r="G194" s="15"/>
      <c r="H194" s="15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 t="s">
        <v>563</v>
      </c>
    </row>
    <row r="195" spans="1:29" ht="36.950000000000003" customHeight="1" x14ac:dyDescent="0.25">
      <c r="A195" s="19" t="s">
        <v>564</v>
      </c>
      <c r="B195" s="19" t="s">
        <v>198</v>
      </c>
      <c r="C195" s="19"/>
      <c r="D195" s="22" t="s">
        <v>199</v>
      </c>
      <c r="E195" s="22"/>
      <c r="F195" s="22"/>
      <c r="G195" s="22"/>
      <c r="H195" s="22"/>
      <c r="I195" s="19" t="s">
        <v>136</v>
      </c>
      <c r="J195" s="19"/>
      <c r="K195" s="19" t="s">
        <v>23</v>
      </c>
      <c r="L195" s="19"/>
      <c r="M195" s="19"/>
      <c r="N195" s="19"/>
      <c r="O195" s="19"/>
      <c r="P195" s="19"/>
      <c r="Q195" s="19"/>
      <c r="R195" s="19" t="s">
        <v>23</v>
      </c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 t="s">
        <v>565</v>
      </c>
    </row>
    <row r="196" spans="1:29" ht="14.1" customHeight="1" x14ac:dyDescent="0.25">
      <c r="A196" s="19"/>
      <c r="B196" s="19"/>
      <c r="C196" s="19"/>
      <c r="D196" s="22" t="s">
        <v>133</v>
      </c>
      <c r="E196" s="22"/>
      <c r="F196" s="22"/>
      <c r="G196" s="22"/>
      <c r="H196" s="22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 t="s">
        <v>566</v>
      </c>
    </row>
    <row r="197" spans="1:29" ht="25.5" customHeight="1" x14ac:dyDescent="0.25">
      <c r="A197" s="19"/>
      <c r="B197" s="19" t="s">
        <v>202</v>
      </c>
      <c r="C197" s="19"/>
      <c r="D197" s="22" t="s">
        <v>203</v>
      </c>
      <c r="E197" s="22"/>
      <c r="F197" s="22"/>
      <c r="G197" s="22"/>
      <c r="H197" s="22"/>
      <c r="I197" s="19" t="s">
        <v>136</v>
      </c>
      <c r="J197" s="19"/>
      <c r="K197" s="19" t="s">
        <v>204</v>
      </c>
      <c r="L197" s="19"/>
      <c r="M197" s="19"/>
      <c r="N197" s="19"/>
      <c r="O197" s="19"/>
      <c r="P197" s="19"/>
      <c r="Q197" s="19"/>
      <c r="R197" s="19" t="s">
        <v>204</v>
      </c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 t="s">
        <v>567</v>
      </c>
    </row>
    <row r="198" spans="1:29" ht="25.5" customHeight="1" x14ac:dyDescent="0.25">
      <c r="A198" s="19"/>
      <c r="B198" s="19" t="s">
        <v>206</v>
      </c>
      <c r="C198" s="19"/>
      <c r="D198" s="22" t="s">
        <v>207</v>
      </c>
      <c r="E198" s="22"/>
      <c r="F198" s="22"/>
      <c r="G198" s="22"/>
      <c r="H198" s="22"/>
      <c r="I198" s="19" t="s">
        <v>136</v>
      </c>
      <c r="J198" s="19"/>
      <c r="K198" s="19" t="s">
        <v>208</v>
      </c>
      <c r="L198" s="19"/>
      <c r="M198" s="19"/>
      <c r="N198" s="19"/>
      <c r="O198" s="19"/>
      <c r="P198" s="19"/>
      <c r="Q198" s="19"/>
      <c r="R198" s="19" t="s">
        <v>208</v>
      </c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 t="s">
        <v>568</v>
      </c>
    </row>
    <row r="199" spans="1:29" ht="14.1" customHeight="1" x14ac:dyDescent="0.25">
      <c r="A199" s="14"/>
      <c r="B199" s="14"/>
      <c r="C199" s="14"/>
      <c r="D199" s="15" t="s">
        <v>143</v>
      </c>
      <c r="E199" s="15"/>
      <c r="F199" s="15"/>
      <c r="G199" s="15"/>
      <c r="H199" s="15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 t="s">
        <v>569</v>
      </c>
      <c r="Y199" s="14"/>
      <c r="Z199" s="14"/>
      <c r="AA199" s="14"/>
      <c r="AB199" s="14"/>
      <c r="AC199" s="14" t="s">
        <v>570</v>
      </c>
    </row>
    <row r="200" spans="1:29" ht="48.6" customHeight="1" x14ac:dyDescent="0.25">
      <c r="A200" s="14" t="s">
        <v>571</v>
      </c>
      <c r="B200" s="14" t="s">
        <v>572</v>
      </c>
      <c r="C200" s="14"/>
      <c r="D200" s="15" t="s">
        <v>573</v>
      </c>
      <c r="E200" s="15"/>
      <c r="F200" s="15"/>
      <c r="G200" s="15"/>
      <c r="H200" s="15"/>
      <c r="I200" s="14" t="s">
        <v>429</v>
      </c>
      <c r="J200" s="14"/>
      <c r="K200" s="14" t="s">
        <v>574</v>
      </c>
      <c r="L200" s="14"/>
      <c r="M200" s="14"/>
      <c r="N200" s="14"/>
      <c r="O200" s="14"/>
      <c r="P200" s="14"/>
      <c r="Q200" s="14"/>
      <c r="R200" s="14" t="s">
        <v>574</v>
      </c>
      <c r="S200" s="14"/>
      <c r="T200" s="14"/>
      <c r="U200" s="14" t="s">
        <v>575</v>
      </c>
      <c r="V200" s="14" t="s">
        <v>576</v>
      </c>
      <c r="W200" s="14"/>
      <c r="X200" s="14" t="s">
        <v>577</v>
      </c>
      <c r="Y200" s="14"/>
      <c r="Z200" s="14"/>
      <c r="AA200" s="14"/>
      <c r="AB200" s="14"/>
      <c r="AC200" s="14" t="s">
        <v>578</v>
      </c>
    </row>
    <row r="201" spans="1:29" ht="14.1" customHeight="1" x14ac:dyDescent="0.25">
      <c r="A201" s="14"/>
      <c r="B201" s="14"/>
      <c r="C201" s="14"/>
      <c r="D201" s="15" t="s">
        <v>143</v>
      </c>
      <c r="E201" s="15"/>
      <c r="F201" s="15"/>
      <c r="G201" s="15"/>
      <c r="H201" s="15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 t="s">
        <v>578</v>
      </c>
    </row>
    <row r="202" spans="1:29" ht="60" customHeight="1" x14ac:dyDescent="0.25">
      <c r="A202" s="14" t="s">
        <v>579</v>
      </c>
      <c r="B202" s="14" t="s">
        <v>580</v>
      </c>
      <c r="C202" s="14"/>
      <c r="D202" s="15" t="s">
        <v>581</v>
      </c>
      <c r="E202" s="15"/>
      <c r="F202" s="15"/>
      <c r="G202" s="15"/>
      <c r="H202" s="15"/>
      <c r="I202" s="14" t="s">
        <v>148</v>
      </c>
      <c r="J202" s="14"/>
      <c r="K202" s="14" t="s">
        <v>330</v>
      </c>
      <c r="L202" s="14"/>
      <c r="M202" s="14"/>
      <c r="N202" s="14"/>
      <c r="O202" s="14"/>
      <c r="P202" s="14"/>
      <c r="Q202" s="14"/>
      <c r="R202" s="14" t="s">
        <v>330</v>
      </c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</row>
    <row r="203" spans="1:29" ht="14.1" customHeight="1" x14ac:dyDescent="0.25">
      <c r="A203" s="19"/>
      <c r="B203" s="24" t="s">
        <v>23</v>
      </c>
      <c r="C203" s="24"/>
      <c r="D203" s="22" t="s">
        <v>150</v>
      </c>
      <c r="E203" s="22"/>
      <c r="F203" s="22"/>
      <c r="G203" s="22"/>
      <c r="H203" s="22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 t="s">
        <v>582</v>
      </c>
    </row>
    <row r="204" spans="1:29" ht="14.1" customHeight="1" x14ac:dyDescent="0.25">
      <c r="A204" s="19"/>
      <c r="B204" s="24"/>
      <c r="C204" s="24"/>
      <c r="D204" s="22" t="s">
        <v>152</v>
      </c>
      <c r="E204" s="22"/>
      <c r="F204" s="22"/>
      <c r="G204" s="22"/>
      <c r="H204" s="22"/>
      <c r="I204" s="19" t="s">
        <v>98</v>
      </c>
      <c r="J204" s="19"/>
      <c r="K204" s="19"/>
      <c r="L204" s="19"/>
      <c r="M204" s="19"/>
      <c r="N204" s="19"/>
      <c r="O204" s="19"/>
      <c r="P204" s="19"/>
      <c r="Q204" s="19"/>
      <c r="R204" s="19" t="s">
        <v>583</v>
      </c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 t="s">
        <v>584</v>
      </c>
    </row>
    <row r="205" spans="1:29" ht="14.1" customHeight="1" x14ac:dyDescent="0.25">
      <c r="A205" s="19"/>
      <c r="B205" s="19" t="s">
        <v>585</v>
      </c>
      <c r="C205" s="19"/>
      <c r="D205" s="22" t="s">
        <v>586</v>
      </c>
      <c r="E205" s="22"/>
      <c r="F205" s="22"/>
      <c r="G205" s="22"/>
      <c r="H205" s="22"/>
      <c r="I205" s="19" t="s">
        <v>157</v>
      </c>
      <c r="J205" s="19"/>
      <c r="K205" s="19" t="s">
        <v>587</v>
      </c>
      <c r="L205" s="19"/>
      <c r="M205" s="19"/>
      <c r="N205" s="19"/>
      <c r="O205" s="19"/>
      <c r="P205" s="19"/>
      <c r="Q205" s="19"/>
      <c r="R205" s="19" t="s">
        <v>583</v>
      </c>
      <c r="S205" s="19"/>
      <c r="T205" s="19"/>
      <c r="U205" s="19" t="s">
        <v>588</v>
      </c>
      <c r="V205" s="19" t="s">
        <v>589</v>
      </c>
      <c r="W205" s="19"/>
      <c r="X205" s="19" t="s">
        <v>590</v>
      </c>
      <c r="Y205" s="19"/>
      <c r="Z205" s="19"/>
      <c r="AA205" s="19"/>
      <c r="AB205" s="19"/>
      <c r="AC205" s="19" t="s">
        <v>582</v>
      </c>
    </row>
    <row r="206" spans="1:29" ht="25.5" customHeight="1" x14ac:dyDescent="0.25">
      <c r="A206" s="19"/>
      <c r="B206" s="19" t="s">
        <v>162</v>
      </c>
      <c r="C206" s="19"/>
      <c r="D206" s="22" t="s">
        <v>163</v>
      </c>
      <c r="E206" s="22"/>
      <c r="F206" s="22"/>
      <c r="G206" s="22"/>
      <c r="H206" s="22"/>
      <c r="I206" s="19" t="s">
        <v>98</v>
      </c>
      <c r="J206" s="19"/>
      <c r="K206" s="19" t="s">
        <v>587</v>
      </c>
      <c r="L206" s="19"/>
      <c r="M206" s="19"/>
      <c r="N206" s="19"/>
      <c r="O206" s="19"/>
      <c r="P206" s="19"/>
      <c r="Q206" s="19"/>
      <c r="R206" s="19" t="s">
        <v>583</v>
      </c>
      <c r="S206" s="19"/>
      <c r="T206" s="19"/>
      <c r="U206" s="19"/>
      <c r="V206" s="19"/>
      <c r="W206" s="19"/>
      <c r="X206" s="19" t="s">
        <v>164</v>
      </c>
      <c r="Y206" s="19"/>
      <c r="Z206" s="19"/>
      <c r="AA206" s="19"/>
      <c r="AB206" s="19"/>
      <c r="AC206" s="19" t="s">
        <v>584</v>
      </c>
    </row>
    <row r="207" spans="1:29" ht="14.1" customHeight="1" x14ac:dyDescent="0.25">
      <c r="A207" s="14"/>
      <c r="B207" s="14"/>
      <c r="C207" s="14"/>
      <c r="D207" s="15" t="s">
        <v>132</v>
      </c>
      <c r="E207" s="15"/>
      <c r="F207" s="15"/>
      <c r="G207" s="15"/>
      <c r="H207" s="15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 t="s">
        <v>591</v>
      </c>
    </row>
    <row r="208" spans="1:29" ht="14.1" customHeight="1" x14ac:dyDescent="0.25">
      <c r="A208" s="19"/>
      <c r="B208" s="19"/>
      <c r="C208" s="19"/>
      <c r="D208" s="22" t="s">
        <v>133</v>
      </c>
      <c r="E208" s="22"/>
      <c r="F208" s="22"/>
      <c r="G208" s="22"/>
      <c r="H208" s="22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 t="s">
        <v>584</v>
      </c>
    </row>
    <row r="209" spans="1:29" ht="25.5" customHeight="1" x14ac:dyDescent="0.25">
      <c r="A209" s="19"/>
      <c r="B209" s="19" t="s">
        <v>166</v>
      </c>
      <c r="C209" s="19"/>
      <c r="D209" s="22" t="s">
        <v>167</v>
      </c>
      <c r="E209" s="22"/>
      <c r="F209" s="22"/>
      <c r="G209" s="22"/>
      <c r="H209" s="22"/>
      <c r="I209" s="19" t="s">
        <v>136</v>
      </c>
      <c r="J209" s="19"/>
      <c r="K209" s="19" t="s">
        <v>168</v>
      </c>
      <c r="L209" s="19"/>
      <c r="M209" s="19"/>
      <c r="N209" s="19"/>
      <c r="O209" s="19"/>
      <c r="P209" s="19"/>
      <c r="Q209" s="19"/>
      <c r="R209" s="19" t="s">
        <v>168</v>
      </c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 t="s">
        <v>592</v>
      </c>
    </row>
    <row r="210" spans="1:29" ht="25.5" customHeight="1" x14ac:dyDescent="0.25">
      <c r="A210" s="19"/>
      <c r="B210" s="19" t="s">
        <v>170</v>
      </c>
      <c r="C210" s="19"/>
      <c r="D210" s="22" t="s">
        <v>171</v>
      </c>
      <c r="E210" s="22"/>
      <c r="F210" s="22"/>
      <c r="G210" s="22"/>
      <c r="H210" s="22"/>
      <c r="I210" s="19" t="s">
        <v>136</v>
      </c>
      <c r="J210" s="19"/>
      <c r="K210" s="19" t="s">
        <v>172</v>
      </c>
      <c r="L210" s="19"/>
      <c r="M210" s="19"/>
      <c r="N210" s="19"/>
      <c r="O210" s="19"/>
      <c r="P210" s="19"/>
      <c r="Q210" s="19"/>
      <c r="R210" s="19" t="s">
        <v>172</v>
      </c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 t="s">
        <v>593</v>
      </c>
    </row>
    <row r="211" spans="1:29" ht="14.1" customHeight="1" x14ac:dyDescent="0.25">
      <c r="A211" s="14"/>
      <c r="B211" s="14"/>
      <c r="C211" s="14"/>
      <c r="D211" s="15" t="s">
        <v>143</v>
      </c>
      <c r="E211" s="15"/>
      <c r="F211" s="15"/>
      <c r="G211" s="15"/>
      <c r="H211" s="15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 t="s">
        <v>594</v>
      </c>
      <c r="Y211" s="14"/>
      <c r="Z211" s="14"/>
      <c r="AA211" s="14"/>
      <c r="AB211" s="14"/>
      <c r="AC211" s="14" t="s">
        <v>595</v>
      </c>
    </row>
    <row r="212" spans="1:29" ht="25.5" customHeight="1" x14ac:dyDescent="0.25">
      <c r="A212" s="14" t="s">
        <v>596</v>
      </c>
      <c r="B212" s="14" t="s">
        <v>597</v>
      </c>
      <c r="C212" s="14"/>
      <c r="D212" s="15" t="s">
        <v>598</v>
      </c>
      <c r="E212" s="15"/>
      <c r="F212" s="15"/>
      <c r="G212" s="15"/>
      <c r="H212" s="15"/>
      <c r="I212" s="14" t="s">
        <v>231</v>
      </c>
      <c r="J212" s="14"/>
      <c r="K212" s="14" t="s">
        <v>355</v>
      </c>
      <c r="L212" s="14"/>
      <c r="M212" s="14"/>
      <c r="N212" s="14"/>
      <c r="O212" s="14"/>
      <c r="P212" s="14"/>
      <c r="Q212" s="14"/>
      <c r="R212" s="14" t="s">
        <v>355</v>
      </c>
      <c r="S212" s="14"/>
      <c r="T212" s="14"/>
      <c r="U212" s="14" t="s">
        <v>599</v>
      </c>
      <c r="V212" s="14" t="s">
        <v>600</v>
      </c>
      <c r="W212" s="14"/>
      <c r="X212" s="14" t="s">
        <v>601</v>
      </c>
      <c r="Y212" s="14"/>
      <c r="Z212" s="14"/>
      <c r="AA212" s="14"/>
      <c r="AB212" s="14"/>
      <c r="AC212" s="14" t="s">
        <v>602</v>
      </c>
    </row>
    <row r="213" spans="1:29" ht="14.1" customHeight="1" x14ac:dyDescent="0.25">
      <c r="A213" s="14"/>
      <c r="B213" s="14"/>
      <c r="C213" s="14"/>
      <c r="D213" s="15" t="s">
        <v>143</v>
      </c>
      <c r="E213" s="15"/>
      <c r="F213" s="15"/>
      <c r="G213" s="15"/>
      <c r="H213" s="15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 t="s">
        <v>602</v>
      </c>
    </row>
    <row r="214" spans="1:29" ht="36.950000000000003" customHeight="1" x14ac:dyDescent="0.25">
      <c r="A214" s="14" t="s">
        <v>603</v>
      </c>
      <c r="B214" s="14" t="s">
        <v>604</v>
      </c>
      <c r="C214" s="14"/>
      <c r="D214" s="15" t="s">
        <v>605</v>
      </c>
      <c r="E214" s="15"/>
      <c r="F214" s="15"/>
      <c r="G214" s="15"/>
      <c r="H214" s="15"/>
      <c r="I214" s="14" t="s">
        <v>606</v>
      </c>
      <c r="J214" s="14"/>
      <c r="K214" s="14" t="s">
        <v>607</v>
      </c>
      <c r="L214" s="14"/>
      <c r="M214" s="14"/>
      <c r="N214" s="14"/>
      <c r="O214" s="14"/>
      <c r="P214" s="14"/>
      <c r="Q214" s="14"/>
      <c r="R214" s="14" t="s">
        <v>607</v>
      </c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</row>
    <row r="215" spans="1:29" ht="14.1" customHeight="1" x14ac:dyDescent="0.25">
      <c r="A215" s="19"/>
      <c r="B215" s="24" t="s">
        <v>23</v>
      </c>
      <c r="C215" s="24"/>
      <c r="D215" s="22" t="s">
        <v>150</v>
      </c>
      <c r="E215" s="22"/>
      <c r="F215" s="22"/>
      <c r="G215" s="22"/>
      <c r="H215" s="22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 t="s">
        <v>608</v>
      </c>
    </row>
    <row r="216" spans="1:29" ht="14.1" customHeight="1" x14ac:dyDescent="0.25">
      <c r="A216" s="19"/>
      <c r="B216" s="24"/>
      <c r="C216" s="24"/>
      <c r="D216" s="22" t="s">
        <v>152</v>
      </c>
      <c r="E216" s="22"/>
      <c r="F216" s="22"/>
      <c r="G216" s="22"/>
      <c r="H216" s="22"/>
      <c r="I216" s="19" t="s">
        <v>98</v>
      </c>
      <c r="J216" s="19"/>
      <c r="K216" s="19"/>
      <c r="L216" s="19"/>
      <c r="M216" s="19"/>
      <c r="N216" s="19"/>
      <c r="O216" s="19"/>
      <c r="P216" s="19"/>
      <c r="Q216" s="19"/>
      <c r="R216" s="19" t="s">
        <v>609</v>
      </c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 t="s">
        <v>610</v>
      </c>
    </row>
    <row r="217" spans="1:29" ht="14.1" customHeight="1" x14ac:dyDescent="0.25">
      <c r="A217" s="19"/>
      <c r="B217" s="19" t="s">
        <v>585</v>
      </c>
      <c r="C217" s="19"/>
      <c r="D217" s="22" t="s">
        <v>586</v>
      </c>
      <c r="E217" s="22"/>
      <c r="F217" s="22"/>
      <c r="G217" s="22"/>
      <c r="H217" s="22"/>
      <c r="I217" s="19" t="s">
        <v>157</v>
      </c>
      <c r="J217" s="19"/>
      <c r="K217" s="19" t="s">
        <v>611</v>
      </c>
      <c r="L217" s="19"/>
      <c r="M217" s="19"/>
      <c r="N217" s="19"/>
      <c r="O217" s="19"/>
      <c r="P217" s="19"/>
      <c r="Q217" s="19"/>
      <c r="R217" s="19" t="s">
        <v>609</v>
      </c>
      <c r="S217" s="19"/>
      <c r="T217" s="19"/>
      <c r="U217" s="19" t="s">
        <v>588</v>
      </c>
      <c r="V217" s="19" t="s">
        <v>589</v>
      </c>
      <c r="W217" s="19"/>
      <c r="X217" s="19" t="s">
        <v>590</v>
      </c>
      <c r="Y217" s="19"/>
      <c r="Z217" s="19"/>
      <c r="AA217" s="19"/>
      <c r="AB217" s="19"/>
      <c r="AC217" s="19" t="s">
        <v>608</v>
      </c>
    </row>
    <row r="218" spans="1:29" ht="25.5" customHeight="1" x14ac:dyDescent="0.25">
      <c r="A218" s="19"/>
      <c r="B218" s="19" t="s">
        <v>162</v>
      </c>
      <c r="C218" s="19"/>
      <c r="D218" s="22" t="s">
        <v>163</v>
      </c>
      <c r="E218" s="22"/>
      <c r="F218" s="22"/>
      <c r="G218" s="22"/>
      <c r="H218" s="22"/>
      <c r="I218" s="19" t="s">
        <v>98</v>
      </c>
      <c r="J218" s="19"/>
      <c r="K218" s="19" t="s">
        <v>611</v>
      </c>
      <c r="L218" s="19"/>
      <c r="M218" s="19"/>
      <c r="N218" s="19"/>
      <c r="O218" s="19"/>
      <c r="P218" s="19"/>
      <c r="Q218" s="19"/>
      <c r="R218" s="19" t="s">
        <v>609</v>
      </c>
      <c r="S218" s="19"/>
      <c r="T218" s="19"/>
      <c r="U218" s="19"/>
      <c r="V218" s="19"/>
      <c r="W218" s="19"/>
      <c r="X218" s="19" t="s">
        <v>164</v>
      </c>
      <c r="Y218" s="19"/>
      <c r="Z218" s="19"/>
      <c r="AA218" s="19"/>
      <c r="AB218" s="19"/>
      <c r="AC218" s="19" t="s">
        <v>610</v>
      </c>
    </row>
    <row r="219" spans="1:29" ht="14.1" customHeight="1" x14ac:dyDescent="0.25">
      <c r="A219" s="14"/>
      <c r="B219" s="14"/>
      <c r="C219" s="14"/>
      <c r="D219" s="15" t="s">
        <v>132</v>
      </c>
      <c r="E219" s="15"/>
      <c r="F219" s="15"/>
      <c r="G219" s="15"/>
      <c r="H219" s="15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 t="s">
        <v>612</v>
      </c>
    </row>
    <row r="220" spans="1:29" ht="14.1" customHeight="1" x14ac:dyDescent="0.25">
      <c r="A220" s="19"/>
      <c r="B220" s="19"/>
      <c r="C220" s="19"/>
      <c r="D220" s="22" t="s">
        <v>133</v>
      </c>
      <c r="E220" s="22"/>
      <c r="F220" s="22"/>
      <c r="G220" s="22"/>
      <c r="H220" s="22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 t="s">
        <v>610</v>
      </c>
    </row>
    <row r="221" spans="1:29" ht="25.5" customHeight="1" x14ac:dyDescent="0.25">
      <c r="A221" s="19"/>
      <c r="B221" s="19" t="s">
        <v>613</v>
      </c>
      <c r="C221" s="19"/>
      <c r="D221" s="22" t="s">
        <v>614</v>
      </c>
      <c r="E221" s="22"/>
      <c r="F221" s="22"/>
      <c r="G221" s="22"/>
      <c r="H221" s="22"/>
      <c r="I221" s="19" t="s">
        <v>136</v>
      </c>
      <c r="J221" s="19"/>
      <c r="K221" s="19" t="s">
        <v>615</v>
      </c>
      <c r="L221" s="19"/>
      <c r="M221" s="19"/>
      <c r="N221" s="19"/>
      <c r="O221" s="19"/>
      <c r="P221" s="19"/>
      <c r="Q221" s="19"/>
      <c r="R221" s="19" t="s">
        <v>615</v>
      </c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 t="s">
        <v>616</v>
      </c>
    </row>
    <row r="222" spans="1:29" ht="25.5" customHeight="1" x14ac:dyDescent="0.25">
      <c r="A222" s="19"/>
      <c r="B222" s="19" t="s">
        <v>617</v>
      </c>
      <c r="C222" s="19"/>
      <c r="D222" s="22" t="s">
        <v>618</v>
      </c>
      <c r="E222" s="22"/>
      <c r="F222" s="22"/>
      <c r="G222" s="22"/>
      <c r="H222" s="22"/>
      <c r="I222" s="19" t="s">
        <v>136</v>
      </c>
      <c r="J222" s="19"/>
      <c r="K222" s="19" t="s">
        <v>619</v>
      </c>
      <c r="L222" s="19"/>
      <c r="M222" s="19"/>
      <c r="N222" s="19"/>
      <c r="O222" s="19"/>
      <c r="P222" s="19"/>
      <c r="Q222" s="19"/>
      <c r="R222" s="19" t="s">
        <v>619</v>
      </c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 t="s">
        <v>620</v>
      </c>
    </row>
    <row r="223" spans="1:29" ht="14.1" customHeight="1" x14ac:dyDescent="0.25">
      <c r="A223" s="14"/>
      <c r="B223" s="14"/>
      <c r="C223" s="14"/>
      <c r="D223" s="15" t="s">
        <v>143</v>
      </c>
      <c r="E223" s="15"/>
      <c r="F223" s="15"/>
      <c r="G223" s="15"/>
      <c r="H223" s="15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 t="s">
        <v>621</v>
      </c>
      <c r="Y223" s="14"/>
      <c r="Z223" s="14"/>
      <c r="AA223" s="14"/>
      <c r="AB223" s="14"/>
      <c r="AC223" s="14" t="s">
        <v>622</v>
      </c>
    </row>
    <row r="224" spans="1:29" ht="48.6" customHeight="1" x14ac:dyDescent="0.25">
      <c r="A224" s="14" t="s">
        <v>623</v>
      </c>
      <c r="B224" s="14" t="s">
        <v>624</v>
      </c>
      <c r="C224" s="14"/>
      <c r="D224" s="15" t="s">
        <v>625</v>
      </c>
      <c r="E224" s="15"/>
      <c r="F224" s="15"/>
      <c r="G224" s="15"/>
      <c r="H224" s="15"/>
      <c r="I224" s="14" t="s">
        <v>123</v>
      </c>
      <c r="J224" s="14"/>
      <c r="K224" s="14" t="s">
        <v>370</v>
      </c>
      <c r="L224" s="14"/>
      <c r="M224" s="14"/>
      <c r="N224" s="14"/>
      <c r="O224" s="14"/>
      <c r="P224" s="14"/>
      <c r="Q224" s="14"/>
      <c r="R224" s="14" t="s">
        <v>370</v>
      </c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</row>
    <row r="225" spans="1:29" ht="14.1" customHeight="1" x14ac:dyDescent="0.25">
      <c r="A225" s="19"/>
      <c r="B225" s="24" t="s">
        <v>22</v>
      </c>
      <c r="C225" s="24"/>
      <c r="D225" s="22" t="s">
        <v>125</v>
      </c>
      <c r="E225" s="22"/>
      <c r="F225" s="22"/>
      <c r="G225" s="22"/>
      <c r="H225" s="22"/>
      <c r="I225" s="19" t="s">
        <v>98</v>
      </c>
      <c r="J225" s="19"/>
      <c r="K225" s="19"/>
      <c r="L225" s="19"/>
      <c r="M225" s="19"/>
      <c r="N225" s="19"/>
      <c r="O225" s="19"/>
      <c r="P225" s="19"/>
      <c r="Q225" s="19"/>
      <c r="R225" s="19" t="s">
        <v>626</v>
      </c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 t="s">
        <v>627</v>
      </c>
    </row>
    <row r="226" spans="1:29" ht="14.1" customHeight="1" x14ac:dyDescent="0.25">
      <c r="A226" s="19"/>
      <c r="B226" s="19" t="s">
        <v>628</v>
      </c>
      <c r="C226" s="19"/>
      <c r="D226" s="22" t="s">
        <v>629</v>
      </c>
      <c r="E226" s="22"/>
      <c r="F226" s="22"/>
      <c r="G226" s="22"/>
      <c r="H226" s="22"/>
      <c r="I226" s="19" t="s">
        <v>98</v>
      </c>
      <c r="J226" s="19"/>
      <c r="K226" s="19" t="s">
        <v>630</v>
      </c>
      <c r="L226" s="19"/>
      <c r="M226" s="19"/>
      <c r="N226" s="19"/>
      <c r="O226" s="19"/>
      <c r="P226" s="19"/>
      <c r="Q226" s="19"/>
      <c r="R226" s="19" t="s">
        <v>626</v>
      </c>
      <c r="S226" s="19"/>
      <c r="T226" s="19"/>
      <c r="U226" s="19"/>
      <c r="V226" s="19"/>
      <c r="W226" s="19"/>
      <c r="X226" s="19" t="s">
        <v>273</v>
      </c>
      <c r="Y226" s="19"/>
      <c r="Z226" s="19"/>
      <c r="AA226" s="19"/>
      <c r="AB226" s="19"/>
      <c r="AC226" s="19" t="s">
        <v>627</v>
      </c>
    </row>
    <row r="227" spans="1:29" ht="14.1" customHeight="1" x14ac:dyDescent="0.25">
      <c r="A227" s="19"/>
      <c r="B227" s="24" t="s">
        <v>23</v>
      </c>
      <c r="C227" s="24"/>
      <c r="D227" s="22" t="s">
        <v>150</v>
      </c>
      <c r="E227" s="22"/>
      <c r="F227" s="22"/>
      <c r="G227" s="22"/>
      <c r="H227" s="22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 t="s">
        <v>631</v>
      </c>
    </row>
    <row r="228" spans="1:29" ht="14.1" customHeight="1" x14ac:dyDescent="0.25">
      <c r="A228" s="19"/>
      <c r="B228" s="24"/>
      <c r="C228" s="24"/>
      <c r="D228" s="22" t="s">
        <v>152</v>
      </c>
      <c r="E228" s="22"/>
      <c r="F228" s="22"/>
      <c r="G228" s="22"/>
      <c r="H228" s="22"/>
      <c r="I228" s="19" t="s">
        <v>98</v>
      </c>
      <c r="J228" s="19"/>
      <c r="K228" s="19"/>
      <c r="L228" s="19"/>
      <c r="M228" s="19"/>
      <c r="N228" s="19"/>
      <c r="O228" s="19"/>
      <c r="P228" s="19"/>
      <c r="Q228" s="19"/>
      <c r="R228" s="19" t="s">
        <v>632</v>
      </c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 t="s">
        <v>633</v>
      </c>
    </row>
    <row r="229" spans="1:29" ht="36.950000000000003" customHeight="1" x14ac:dyDescent="0.25">
      <c r="A229" s="19"/>
      <c r="B229" s="19" t="s">
        <v>634</v>
      </c>
      <c r="C229" s="19"/>
      <c r="D229" s="22" t="s">
        <v>635</v>
      </c>
      <c r="E229" s="22"/>
      <c r="F229" s="22"/>
      <c r="G229" s="22"/>
      <c r="H229" s="22"/>
      <c r="I229" s="19" t="s">
        <v>157</v>
      </c>
      <c r="J229" s="19"/>
      <c r="K229" s="19" t="s">
        <v>636</v>
      </c>
      <c r="L229" s="19"/>
      <c r="M229" s="19"/>
      <c r="N229" s="19"/>
      <c r="O229" s="19"/>
      <c r="P229" s="19"/>
      <c r="Q229" s="19"/>
      <c r="R229" s="19" t="s">
        <v>637</v>
      </c>
      <c r="S229" s="19"/>
      <c r="T229" s="19"/>
      <c r="U229" s="19" t="s">
        <v>638</v>
      </c>
      <c r="V229" s="19" t="s">
        <v>639</v>
      </c>
      <c r="W229" s="19"/>
      <c r="X229" s="19" t="s">
        <v>640</v>
      </c>
      <c r="Y229" s="19"/>
      <c r="Z229" s="19"/>
      <c r="AA229" s="19"/>
      <c r="AB229" s="19"/>
      <c r="AC229" s="19" t="s">
        <v>641</v>
      </c>
    </row>
    <row r="230" spans="1:29" ht="48.6" customHeight="1" x14ac:dyDescent="0.25">
      <c r="A230" s="19"/>
      <c r="B230" s="19" t="s">
        <v>642</v>
      </c>
      <c r="C230" s="19"/>
      <c r="D230" s="22" t="s">
        <v>643</v>
      </c>
      <c r="E230" s="22"/>
      <c r="F230" s="22"/>
      <c r="G230" s="22"/>
      <c r="H230" s="22"/>
      <c r="I230" s="19" t="s">
        <v>157</v>
      </c>
      <c r="J230" s="19"/>
      <c r="K230" s="19" t="s">
        <v>644</v>
      </c>
      <c r="L230" s="19"/>
      <c r="M230" s="19"/>
      <c r="N230" s="19"/>
      <c r="O230" s="19"/>
      <c r="P230" s="19"/>
      <c r="Q230" s="19"/>
      <c r="R230" s="19" t="s">
        <v>632</v>
      </c>
      <c r="S230" s="19"/>
      <c r="T230" s="19"/>
      <c r="U230" s="19"/>
      <c r="V230" s="19"/>
      <c r="W230" s="19"/>
      <c r="X230" s="19" t="s">
        <v>645</v>
      </c>
      <c r="Y230" s="19"/>
      <c r="Z230" s="19"/>
      <c r="AA230" s="19"/>
      <c r="AB230" s="19"/>
      <c r="AC230" s="19" t="s">
        <v>646</v>
      </c>
    </row>
    <row r="231" spans="1:29" ht="25.5" customHeight="1" x14ac:dyDescent="0.25">
      <c r="A231" s="19"/>
      <c r="B231" s="19" t="s">
        <v>193</v>
      </c>
      <c r="C231" s="19"/>
      <c r="D231" s="22" t="s">
        <v>194</v>
      </c>
      <c r="E231" s="22"/>
      <c r="F231" s="22"/>
      <c r="G231" s="22"/>
      <c r="H231" s="22"/>
      <c r="I231" s="19" t="s">
        <v>98</v>
      </c>
      <c r="J231" s="19"/>
      <c r="K231" s="19" t="s">
        <v>644</v>
      </c>
      <c r="L231" s="19"/>
      <c r="M231" s="19"/>
      <c r="N231" s="19"/>
      <c r="O231" s="19"/>
      <c r="P231" s="19"/>
      <c r="Q231" s="19"/>
      <c r="R231" s="19" t="s">
        <v>632</v>
      </c>
      <c r="S231" s="19"/>
      <c r="T231" s="19"/>
      <c r="U231" s="19"/>
      <c r="V231" s="19"/>
      <c r="W231" s="19"/>
      <c r="X231" s="19" t="s">
        <v>195</v>
      </c>
      <c r="Y231" s="19"/>
      <c r="Z231" s="19"/>
      <c r="AA231" s="19"/>
      <c r="AB231" s="19"/>
      <c r="AC231" s="19" t="s">
        <v>633</v>
      </c>
    </row>
    <row r="232" spans="1:29" ht="14.1" customHeight="1" x14ac:dyDescent="0.25">
      <c r="A232" s="14"/>
      <c r="B232" s="14"/>
      <c r="C232" s="14"/>
      <c r="D232" s="15" t="s">
        <v>132</v>
      </c>
      <c r="E232" s="15"/>
      <c r="F232" s="15"/>
      <c r="G232" s="15"/>
      <c r="H232" s="15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 t="s">
        <v>647</v>
      </c>
    </row>
    <row r="233" spans="1:29" ht="14.1" customHeight="1" x14ac:dyDescent="0.25">
      <c r="A233" s="19"/>
      <c r="B233" s="19"/>
      <c r="C233" s="19"/>
      <c r="D233" s="22" t="s">
        <v>133</v>
      </c>
      <c r="E233" s="22"/>
      <c r="F233" s="22"/>
      <c r="G233" s="22"/>
      <c r="H233" s="22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 t="s">
        <v>648</v>
      </c>
    </row>
    <row r="234" spans="1:29" ht="25.5" customHeight="1" x14ac:dyDescent="0.25">
      <c r="A234" s="19"/>
      <c r="B234" s="19" t="s">
        <v>166</v>
      </c>
      <c r="C234" s="19"/>
      <c r="D234" s="22" t="s">
        <v>167</v>
      </c>
      <c r="E234" s="22"/>
      <c r="F234" s="22"/>
      <c r="G234" s="22"/>
      <c r="H234" s="22"/>
      <c r="I234" s="19" t="s">
        <v>136</v>
      </c>
      <c r="J234" s="19"/>
      <c r="K234" s="19" t="s">
        <v>168</v>
      </c>
      <c r="L234" s="19"/>
      <c r="M234" s="19"/>
      <c r="N234" s="19"/>
      <c r="O234" s="19"/>
      <c r="P234" s="19"/>
      <c r="Q234" s="19"/>
      <c r="R234" s="19" t="s">
        <v>168</v>
      </c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 t="s">
        <v>649</v>
      </c>
    </row>
    <row r="235" spans="1:29" ht="25.5" customHeight="1" x14ac:dyDescent="0.25">
      <c r="A235" s="19"/>
      <c r="B235" s="19" t="s">
        <v>170</v>
      </c>
      <c r="C235" s="19"/>
      <c r="D235" s="22" t="s">
        <v>171</v>
      </c>
      <c r="E235" s="22"/>
      <c r="F235" s="22"/>
      <c r="G235" s="22"/>
      <c r="H235" s="22"/>
      <c r="I235" s="19" t="s">
        <v>136</v>
      </c>
      <c r="J235" s="19"/>
      <c r="K235" s="19" t="s">
        <v>172</v>
      </c>
      <c r="L235" s="19"/>
      <c r="M235" s="19"/>
      <c r="N235" s="19"/>
      <c r="O235" s="19"/>
      <c r="P235" s="19"/>
      <c r="Q235" s="19"/>
      <c r="R235" s="19" t="s">
        <v>172</v>
      </c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 t="s">
        <v>650</v>
      </c>
    </row>
    <row r="236" spans="1:29" ht="14.1" customHeight="1" x14ac:dyDescent="0.25">
      <c r="A236" s="14"/>
      <c r="B236" s="14"/>
      <c r="C236" s="14"/>
      <c r="D236" s="15" t="s">
        <v>143</v>
      </c>
      <c r="E236" s="15"/>
      <c r="F236" s="15"/>
      <c r="G236" s="15"/>
      <c r="H236" s="15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 t="s">
        <v>651</v>
      </c>
      <c r="Y236" s="14"/>
      <c r="Z236" s="14"/>
      <c r="AA236" s="14"/>
      <c r="AB236" s="14"/>
      <c r="AC236" s="14" t="s">
        <v>652</v>
      </c>
    </row>
    <row r="237" spans="1:29" ht="25.5" customHeight="1" x14ac:dyDescent="0.25">
      <c r="A237" s="14" t="s">
        <v>653</v>
      </c>
      <c r="B237" s="14" t="s">
        <v>654</v>
      </c>
      <c r="C237" s="14"/>
      <c r="D237" s="15" t="s">
        <v>1860</v>
      </c>
      <c r="E237" s="15"/>
      <c r="F237" s="15"/>
      <c r="G237" s="15"/>
      <c r="H237" s="15"/>
      <c r="I237" s="14" t="s">
        <v>312</v>
      </c>
      <c r="J237" s="14"/>
      <c r="K237" s="14" t="s">
        <v>655</v>
      </c>
      <c r="L237" s="14"/>
      <c r="M237" s="14"/>
      <c r="N237" s="14"/>
      <c r="O237" s="14"/>
      <c r="P237" s="14"/>
      <c r="Q237" s="14"/>
      <c r="R237" s="14" t="s">
        <v>655</v>
      </c>
      <c r="S237" s="14"/>
      <c r="T237" s="14"/>
      <c r="U237" s="14"/>
      <c r="V237" s="14"/>
      <c r="W237" s="14"/>
      <c r="X237" s="14" t="s">
        <v>656</v>
      </c>
      <c r="Y237" s="14"/>
      <c r="Z237" s="14"/>
      <c r="AA237" s="14"/>
      <c r="AB237" s="14"/>
      <c r="AC237" s="14" t="s">
        <v>657</v>
      </c>
    </row>
    <row r="238" spans="1:29" ht="14.1" customHeight="1" x14ac:dyDescent="0.25">
      <c r="A238" s="14"/>
      <c r="B238" s="14"/>
      <c r="C238" s="14"/>
      <c r="D238" s="15" t="s">
        <v>143</v>
      </c>
      <c r="E238" s="15"/>
      <c r="F238" s="15"/>
      <c r="G238" s="15"/>
      <c r="H238" s="15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 t="s">
        <v>657</v>
      </c>
    </row>
    <row r="239" spans="1:29" ht="105.95" customHeight="1" x14ac:dyDescent="0.25">
      <c r="A239" s="14" t="s">
        <v>658</v>
      </c>
      <c r="B239" s="14" t="s">
        <v>659</v>
      </c>
      <c r="C239" s="14"/>
      <c r="D239" s="15" t="s">
        <v>660</v>
      </c>
      <c r="E239" s="15"/>
      <c r="F239" s="15"/>
      <c r="G239" s="15"/>
      <c r="H239" s="15"/>
      <c r="I239" s="14" t="s">
        <v>312</v>
      </c>
      <c r="J239" s="14"/>
      <c r="K239" s="14" t="s">
        <v>661</v>
      </c>
      <c r="L239" s="14"/>
      <c r="M239" s="14"/>
      <c r="N239" s="14"/>
      <c r="O239" s="14"/>
      <c r="P239" s="14"/>
      <c r="Q239" s="14"/>
      <c r="R239" s="14" t="s">
        <v>661</v>
      </c>
      <c r="S239" s="14"/>
      <c r="T239" s="14"/>
      <c r="U239" s="14"/>
      <c r="V239" s="14"/>
      <c r="W239" s="14"/>
      <c r="X239" s="14" t="s">
        <v>662</v>
      </c>
      <c r="Y239" s="14"/>
      <c r="Z239" s="14"/>
      <c r="AA239" s="14"/>
      <c r="AB239" s="14"/>
      <c r="AC239" s="14" t="s">
        <v>663</v>
      </c>
    </row>
    <row r="240" spans="1:29" ht="14.1" customHeight="1" x14ac:dyDescent="0.25">
      <c r="A240" s="14"/>
      <c r="B240" s="14"/>
      <c r="C240" s="14"/>
      <c r="D240" s="15" t="s">
        <v>143</v>
      </c>
      <c r="E240" s="15"/>
      <c r="F240" s="15"/>
      <c r="G240" s="15"/>
      <c r="H240" s="15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 t="s">
        <v>663</v>
      </c>
    </row>
    <row r="241" spans="1:29" ht="14.1" customHeight="1" x14ac:dyDescent="0.25">
      <c r="A241" s="15" t="s">
        <v>664</v>
      </c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</row>
    <row r="242" spans="1:29" ht="48.6" customHeight="1" x14ac:dyDescent="0.25">
      <c r="A242" s="14" t="s">
        <v>665</v>
      </c>
      <c r="B242" s="14" t="s">
        <v>666</v>
      </c>
      <c r="C242" s="14"/>
      <c r="D242" s="15" t="s">
        <v>667</v>
      </c>
      <c r="E242" s="15"/>
      <c r="F242" s="15"/>
      <c r="G242" s="15"/>
      <c r="H242" s="15"/>
      <c r="I242" s="14" t="s">
        <v>123</v>
      </c>
      <c r="J242" s="14"/>
      <c r="K242" s="14" t="s">
        <v>124</v>
      </c>
      <c r="L242" s="14"/>
      <c r="M242" s="14"/>
      <c r="N242" s="14"/>
      <c r="O242" s="14"/>
      <c r="P242" s="14"/>
      <c r="Q242" s="14"/>
      <c r="R242" s="14" t="s">
        <v>124</v>
      </c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</row>
    <row r="243" spans="1:29" ht="14.1" customHeight="1" x14ac:dyDescent="0.25">
      <c r="A243" s="19"/>
      <c r="B243" s="24" t="s">
        <v>22</v>
      </c>
      <c r="C243" s="24"/>
      <c r="D243" s="22" t="s">
        <v>125</v>
      </c>
      <c r="E243" s="22"/>
      <c r="F243" s="22"/>
      <c r="G243" s="22"/>
      <c r="H243" s="22"/>
      <c r="I243" s="19" t="s">
        <v>98</v>
      </c>
      <c r="J243" s="19"/>
      <c r="K243" s="19"/>
      <c r="L243" s="19"/>
      <c r="M243" s="19"/>
      <c r="N243" s="19"/>
      <c r="O243" s="19"/>
      <c r="P243" s="19"/>
      <c r="Q243" s="19"/>
      <c r="R243" s="19" t="s">
        <v>668</v>
      </c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 t="s">
        <v>669</v>
      </c>
    </row>
    <row r="244" spans="1:29" ht="14.1" customHeight="1" x14ac:dyDescent="0.25">
      <c r="A244" s="19"/>
      <c r="B244" s="19" t="s">
        <v>128</v>
      </c>
      <c r="C244" s="19"/>
      <c r="D244" s="22" t="s">
        <v>129</v>
      </c>
      <c r="E244" s="22"/>
      <c r="F244" s="22"/>
      <c r="G244" s="22"/>
      <c r="H244" s="22"/>
      <c r="I244" s="19" t="s">
        <v>98</v>
      </c>
      <c r="J244" s="19"/>
      <c r="K244" s="19" t="s">
        <v>670</v>
      </c>
      <c r="L244" s="19"/>
      <c r="M244" s="19"/>
      <c r="N244" s="19"/>
      <c r="O244" s="19"/>
      <c r="P244" s="19"/>
      <c r="Q244" s="19"/>
      <c r="R244" s="19" t="s">
        <v>668</v>
      </c>
      <c r="S244" s="19"/>
      <c r="T244" s="19"/>
      <c r="U244" s="19"/>
      <c r="V244" s="19"/>
      <c r="W244" s="19"/>
      <c r="X244" s="19" t="s">
        <v>131</v>
      </c>
      <c r="Y244" s="19"/>
      <c r="Z244" s="19"/>
      <c r="AA244" s="19"/>
      <c r="AB244" s="19"/>
      <c r="AC244" s="19" t="s">
        <v>669</v>
      </c>
    </row>
    <row r="245" spans="1:29" ht="14.1" customHeight="1" x14ac:dyDescent="0.25">
      <c r="A245" s="14"/>
      <c r="B245" s="14"/>
      <c r="C245" s="14"/>
      <c r="D245" s="15" t="s">
        <v>132</v>
      </c>
      <c r="E245" s="15"/>
      <c r="F245" s="15"/>
      <c r="G245" s="15"/>
      <c r="H245" s="15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 t="s">
        <v>669</v>
      </c>
    </row>
    <row r="246" spans="1:29" ht="14.1" customHeight="1" x14ac:dyDescent="0.25">
      <c r="A246" s="19"/>
      <c r="B246" s="19"/>
      <c r="C246" s="19"/>
      <c r="D246" s="22" t="s">
        <v>133</v>
      </c>
      <c r="E246" s="22"/>
      <c r="F246" s="22"/>
      <c r="G246" s="22"/>
      <c r="H246" s="22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 t="s">
        <v>669</v>
      </c>
    </row>
    <row r="247" spans="1:29" ht="25.5" customHeight="1" x14ac:dyDescent="0.25">
      <c r="A247" s="19"/>
      <c r="B247" s="19" t="s">
        <v>134</v>
      </c>
      <c r="C247" s="19"/>
      <c r="D247" s="22" t="s">
        <v>135</v>
      </c>
      <c r="E247" s="22"/>
      <c r="F247" s="22"/>
      <c r="G247" s="22"/>
      <c r="H247" s="22"/>
      <c r="I247" s="19" t="s">
        <v>136</v>
      </c>
      <c r="J247" s="19"/>
      <c r="K247" s="19" t="s">
        <v>137</v>
      </c>
      <c r="L247" s="19"/>
      <c r="M247" s="19"/>
      <c r="N247" s="19"/>
      <c r="O247" s="19"/>
      <c r="P247" s="19"/>
      <c r="Q247" s="19"/>
      <c r="R247" s="19" t="s">
        <v>137</v>
      </c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 t="s">
        <v>671</v>
      </c>
    </row>
    <row r="248" spans="1:29" ht="25.5" customHeight="1" x14ac:dyDescent="0.25">
      <c r="A248" s="19"/>
      <c r="B248" s="19" t="s">
        <v>139</v>
      </c>
      <c r="C248" s="19"/>
      <c r="D248" s="22" t="s">
        <v>140</v>
      </c>
      <c r="E248" s="22"/>
      <c r="F248" s="22"/>
      <c r="G248" s="22"/>
      <c r="H248" s="22"/>
      <c r="I248" s="19" t="s">
        <v>136</v>
      </c>
      <c r="J248" s="19"/>
      <c r="K248" s="19" t="s">
        <v>141</v>
      </c>
      <c r="L248" s="19"/>
      <c r="M248" s="19"/>
      <c r="N248" s="19"/>
      <c r="O248" s="19"/>
      <c r="P248" s="19"/>
      <c r="Q248" s="19"/>
      <c r="R248" s="19" t="s">
        <v>141</v>
      </c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 t="s">
        <v>672</v>
      </c>
    </row>
    <row r="249" spans="1:29" ht="14.1" customHeight="1" x14ac:dyDescent="0.25">
      <c r="A249" s="14"/>
      <c r="B249" s="14"/>
      <c r="C249" s="14"/>
      <c r="D249" s="15" t="s">
        <v>143</v>
      </c>
      <c r="E249" s="15"/>
      <c r="F249" s="15"/>
      <c r="G249" s="15"/>
      <c r="H249" s="15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 t="s">
        <v>673</v>
      </c>
      <c r="Y249" s="14"/>
      <c r="Z249" s="14"/>
      <c r="AA249" s="14"/>
      <c r="AB249" s="14"/>
      <c r="AC249" s="14" t="s">
        <v>674</v>
      </c>
    </row>
    <row r="250" spans="1:29" ht="36.950000000000003" customHeight="1" x14ac:dyDescent="0.25">
      <c r="A250" s="14" t="s">
        <v>675</v>
      </c>
      <c r="B250" s="14" t="s">
        <v>654</v>
      </c>
      <c r="C250" s="14"/>
      <c r="D250" s="15" t="s">
        <v>676</v>
      </c>
      <c r="E250" s="15"/>
      <c r="F250" s="15"/>
      <c r="G250" s="15"/>
      <c r="H250" s="15"/>
      <c r="I250" s="14" t="s">
        <v>312</v>
      </c>
      <c r="J250" s="14"/>
      <c r="K250" s="14" t="s">
        <v>677</v>
      </c>
      <c r="L250" s="14"/>
      <c r="M250" s="14"/>
      <c r="N250" s="14"/>
      <c r="O250" s="14"/>
      <c r="P250" s="14"/>
      <c r="Q250" s="14"/>
      <c r="R250" s="14" t="s">
        <v>677</v>
      </c>
      <c r="S250" s="14"/>
      <c r="T250" s="14"/>
      <c r="U250" s="14"/>
      <c r="V250" s="14"/>
      <c r="W250" s="14"/>
      <c r="X250" s="14" t="s">
        <v>656</v>
      </c>
      <c r="Y250" s="14"/>
      <c r="Z250" s="14"/>
      <c r="AA250" s="14"/>
      <c r="AB250" s="14"/>
      <c r="AC250" s="14" t="s">
        <v>678</v>
      </c>
    </row>
    <row r="251" spans="1:29" ht="14.1" customHeight="1" x14ac:dyDescent="0.25">
      <c r="A251" s="14"/>
      <c r="B251" s="14"/>
      <c r="C251" s="14"/>
      <c r="D251" s="15" t="s">
        <v>143</v>
      </c>
      <c r="E251" s="15"/>
      <c r="F251" s="15"/>
      <c r="G251" s="15"/>
      <c r="H251" s="15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 t="s">
        <v>678</v>
      </c>
    </row>
    <row r="252" spans="1:29" ht="105.95" customHeight="1" x14ac:dyDescent="0.25">
      <c r="A252" s="14" t="s">
        <v>679</v>
      </c>
      <c r="B252" s="14" t="s">
        <v>659</v>
      </c>
      <c r="C252" s="14"/>
      <c r="D252" s="15" t="s">
        <v>680</v>
      </c>
      <c r="E252" s="15"/>
      <c r="F252" s="15"/>
      <c r="G252" s="15"/>
      <c r="H252" s="15"/>
      <c r="I252" s="14" t="s">
        <v>312</v>
      </c>
      <c r="J252" s="14"/>
      <c r="K252" s="14" t="s">
        <v>677</v>
      </c>
      <c r="L252" s="14"/>
      <c r="M252" s="14"/>
      <c r="N252" s="14"/>
      <c r="O252" s="14"/>
      <c r="P252" s="14"/>
      <c r="Q252" s="14"/>
      <c r="R252" s="14" t="s">
        <v>677</v>
      </c>
      <c r="S252" s="14"/>
      <c r="T252" s="14"/>
      <c r="U252" s="14"/>
      <c r="V252" s="14"/>
      <c r="W252" s="14"/>
      <c r="X252" s="14" t="s">
        <v>662</v>
      </c>
      <c r="Y252" s="14"/>
      <c r="Z252" s="14"/>
      <c r="AA252" s="14"/>
      <c r="AB252" s="14"/>
      <c r="AC252" s="14" t="s">
        <v>681</v>
      </c>
    </row>
    <row r="253" spans="1:29" ht="14.1" customHeight="1" x14ac:dyDescent="0.25">
      <c r="A253" s="14"/>
      <c r="B253" s="14"/>
      <c r="C253" s="14"/>
      <c r="D253" s="15" t="s">
        <v>143</v>
      </c>
      <c r="E253" s="15"/>
      <c r="F253" s="15"/>
      <c r="G253" s="15"/>
      <c r="H253" s="15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 t="s">
        <v>681</v>
      </c>
    </row>
    <row r="254" spans="1:29" ht="36.950000000000003" customHeight="1" x14ac:dyDescent="0.25">
      <c r="A254" s="14" t="s">
        <v>682</v>
      </c>
      <c r="B254" s="14" t="s">
        <v>176</v>
      </c>
      <c r="C254" s="14"/>
      <c r="D254" s="15" t="s">
        <v>683</v>
      </c>
      <c r="E254" s="15"/>
      <c r="F254" s="15"/>
      <c r="G254" s="15"/>
      <c r="H254" s="15"/>
      <c r="I254" s="14" t="s">
        <v>178</v>
      </c>
      <c r="J254" s="14"/>
      <c r="K254" s="14" t="s">
        <v>684</v>
      </c>
      <c r="L254" s="14"/>
      <c r="M254" s="14"/>
      <c r="N254" s="14"/>
      <c r="O254" s="14"/>
      <c r="P254" s="14"/>
      <c r="Q254" s="14"/>
      <c r="R254" s="14" t="s">
        <v>684</v>
      </c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 spans="1:29" ht="14.1" customHeight="1" x14ac:dyDescent="0.25">
      <c r="A255" s="19"/>
      <c r="B255" s="24" t="s">
        <v>22</v>
      </c>
      <c r="C255" s="24"/>
      <c r="D255" s="22" t="s">
        <v>125</v>
      </c>
      <c r="E255" s="22"/>
      <c r="F255" s="22"/>
      <c r="G255" s="22"/>
      <c r="H255" s="22"/>
      <c r="I255" s="19" t="s">
        <v>98</v>
      </c>
      <c r="J255" s="19"/>
      <c r="K255" s="19"/>
      <c r="L255" s="19"/>
      <c r="M255" s="19"/>
      <c r="N255" s="19"/>
      <c r="O255" s="19"/>
      <c r="P255" s="19"/>
      <c r="Q255" s="19"/>
      <c r="R255" s="19" t="s">
        <v>685</v>
      </c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 t="s">
        <v>686</v>
      </c>
    </row>
    <row r="256" spans="1:29" ht="14.1" customHeight="1" x14ac:dyDescent="0.25">
      <c r="A256" s="19"/>
      <c r="B256" s="19" t="s">
        <v>182</v>
      </c>
      <c r="C256" s="19"/>
      <c r="D256" s="22" t="s">
        <v>183</v>
      </c>
      <c r="E256" s="22"/>
      <c r="F256" s="22"/>
      <c r="G256" s="22"/>
      <c r="H256" s="22"/>
      <c r="I256" s="19" t="s">
        <v>98</v>
      </c>
      <c r="J256" s="19"/>
      <c r="K256" s="19" t="s">
        <v>184</v>
      </c>
      <c r="L256" s="19"/>
      <c r="M256" s="19"/>
      <c r="N256" s="19"/>
      <c r="O256" s="19"/>
      <c r="P256" s="19"/>
      <c r="Q256" s="19"/>
      <c r="R256" s="19" t="s">
        <v>685</v>
      </c>
      <c r="S256" s="19"/>
      <c r="T256" s="19"/>
      <c r="U256" s="19"/>
      <c r="V256" s="19"/>
      <c r="W256" s="19"/>
      <c r="X256" s="19" t="s">
        <v>185</v>
      </c>
      <c r="Y256" s="19"/>
      <c r="Z256" s="19"/>
      <c r="AA256" s="19"/>
      <c r="AB256" s="19"/>
      <c r="AC256" s="19" t="s">
        <v>686</v>
      </c>
    </row>
    <row r="257" spans="1:29" ht="14.1" customHeight="1" x14ac:dyDescent="0.25">
      <c r="A257" s="19"/>
      <c r="B257" s="24" t="s">
        <v>23</v>
      </c>
      <c r="C257" s="24"/>
      <c r="D257" s="22" t="s">
        <v>150</v>
      </c>
      <c r="E257" s="22"/>
      <c r="F257" s="22"/>
      <c r="G257" s="22"/>
      <c r="H257" s="22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 t="s">
        <v>687</v>
      </c>
    </row>
    <row r="258" spans="1:29" ht="14.1" customHeight="1" x14ac:dyDescent="0.25">
      <c r="A258" s="19"/>
      <c r="B258" s="24"/>
      <c r="C258" s="24"/>
      <c r="D258" s="22" t="s">
        <v>152</v>
      </c>
      <c r="E258" s="22"/>
      <c r="F258" s="22"/>
      <c r="G258" s="22"/>
      <c r="H258" s="22"/>
      <c r="I258" s="19" t="s">
        <v>98</v>
      </c>
      <c r="J258" s="19"/>
      <c r="K258" s="19"/>
      <c r="L258" s="19"/>
      <c r="M258" s="19"/>
      <c r="N258" s="19"/>
      <c r="O258" s="19"/>
      <c r="P258" s="19"/>
      <c r="Q258" s="19"/>
      <c r="R258" s="19" t="s">
        <v>688</v>
      </c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 t="s">
        <v>689</v>
      </c>
    </row>
    <row r="259" spans="1:29" ht="25.5" customHeight="1" x14ac:dyDescent="0.25">
      <c r="A259" s="19"/>
      <c r="B259" s="19" t="s">
        <v>189</v>
      </c>
      <c r="C259" s="19"/>
      <c r="D259" s="22" t="s">
        <v>190</v>
      </c>
      <c r="E259" s="22"/>
      <c r="F259" s="22"/>
      <c r="G259" s="22"/>
      <c r="H259" s="22"/>
      <c r="I259" s="19" t="s">
        <v>157</v>
      </c>
      <c r="J259" s="19"/>
      <c r="K259" s="19" t="s">
        <v>191</v>
      </c>
      <c r="L259" s="19"/>
      <c r="M259" s="19"/>
      <c r="N259" s="19"/>
      <c r="O259" s="19"/>
      <c r="P259" s="19"/>
      <c r="Q259" s="19"/>
      <c r="R259" s="19" t="s">
        <v>688</v>
      </c>
      <c r="S259" s="19"/>
      <c r="T259" s="19"/>
      <c r="U259" s="19"/>
      <c r="V259" s="19"/>
      <c r="W259" s="19"/>
      <c r="X259" s="19" t="s">
        <v>192</v>
      </c>
      <c r="Y259" s="19"/>
      <c r="Z259" s="19"/>
      <c r="AA259" s="19"/>
      <c r="AB259" s="19"/>
      <c r="AC259" s="19" t="s">
        <v>687</v>
      </c>
    </row>
    <row r="260" spans="1:29" ht="25.5" customHeight="1" x14ac:dyDescent="0.25">
      <c r="A260" s="19"/>
      <c r="B260" s="19" t="s">
        <v>193</v>
      </c>
      <c r="C260" s="19"/>
      <c r="D260" s="22" t="s">
        <v>194</v>
      </c>
      <c r="E260" s="22"/>
      <c r="F260" s="22"/>
      <c r="G260" s="22"/>
      <c r="H260" s="22"/>
      <c r="I260" s="19" t="s">
        <v>98</v>
      </c>
      <c r="J260" s="19"/>
      <c r="K260" s="19" t="s">
        <v>191</v>
      </c>
      <c r="L260" s="19"/>
      <c r="M260" s="19"/>
      <c r="N260" s="19"/>
      <c r="O260" s="19"/>
      <c r="P260" s="19"/>
      <c r="Q260" s="19"/>
      <c r="R260" s="19" t="s">
        <v>688</v>
      </c>
      <c r="S260" s="19"/>
      <c r="T260" s="19"/>
      <c r="U260" s="19"/>
      <c r="V260" s="19"/>
      <c r="W260" s="19"/>
      <c r="X260" s="19" t="s">
        <v>195</v>
      </c>
      <c r="Y260" s="19"/>
      <c r="Z260" s="19"/>
      <c r="AA260" s="19"/>
      <c r="AB260" s="19"/>
      <c r="AC260" s="19" t="s">
        <v>689</v>
      </c>
    </row>
    <row r="261" spans="1:29" ht="14.1" customHeight="1" x14ac:dyDescent="0.25">
      <c r="A261" s="14"/>
      <c r="B261" s="14"/>
      <c r="C261" s="14"/>
      <c r="D261" s="15" t="s">
        <v>132</v>
      </c>
      <c r="E261" s="15"/>
      <c r="F261" s="15"/>
      <c r="G261" s="15"/>
      <c r="H261" s="15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 t="s">
        <v>690</v>
      </c>
    </row>
    <row r="262" spans="1:29" ht="36.950000000000003" customHeight="1" x14ac:dyDescent="0.25">
      <c r="A262" s="19" t="s">
        <v>691</v>
      </c>
      <c r="B262" s="19" t="s">
        <v>198</v>
      </c>
      <c r="C262" s="19"/>
      <c r="D262" s="22" t="s">
        <v>199</v>
      </c>
      <c r="E262" s="22"/>
      <c r="F262" s="22"/>
      <c r="G262" s="22"/>
      <c r="H262" s="22"/>
      <c r="I262" s="19" t="s">
        <v>136</v>
      </c>
      <c r="J262" s="19"/>
      <c r="K262" s="19" t="s">
        <v>23</v>
      </c>
      <c r="L262" s="19"/>
      <c r="M262" s="19"/>
      <c r="N262" s="19"/>
      <c r="O262" s="19"/>
      <c r="P262" s="19"/>
      <c r="Q262" s="19"/>
      <c r="R262" s="19" t="s">
        <v>23</v>
      </c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 t="s">
        <v>692</v>
      </c>
    </row>
    <row r="263" spans="1:29" ht="14.1" customHeight="1" x14ac:dyDescent="0.25">
      <c r="A263" s="19"/>
      <c r="B263" s="19"/>
      <c r="C263" s="19"/>
      <c r="D263" s="22" t="s">
        <v>133</v>
      </c>
      <c r="E263" s="22"/>
      <c r="F263" s="22"/>
      <c r="G263" s="22"/>
      <c r="H263" s="22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 t="s">
        <v>693</v>
      </c>
    </row>
    <row r="264" spans="1:29" ht="25.5" customHeight="1" x14ac:dyDescent="0.25">
      <c r="A264" s="19"/>
      <c r="B264" s="19" t="s">
        <v>202</v>
      </c>
      <c r="C264" s="19"/>
      <c r="D264" s="22" t="s">
        <v>203</v>
      </c>
      <c r="E264" s="22"/>
      <c r="F264" s="22"/>
      <c r="G264" s="22"/>
      <c r="H264" s="22"/>
      <c r="I264" s="19" t="s">
        <v>136</v>
      </c>
      <c r="J264" s="19"/>
      <c r="K264" s="19" t="s">
        <v>204</v>
      </c>
      <c r="L264" s="19"/>
      <c r="M264" s="19"/>
      <c r="N264" s="19"/>
      <c r="O264" s="19"/>
      <c r="P264" s="19"/>
      <c r="Q264" s="19"/>
      <c r="R264" s="19" t="s">
        <v>204</v>
      </c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 t="s">
        <v>694</v>
      </c>
    </row>
    <row r="265" spans="1:29" ht="25.5" customHeight="1" x14ac:dyDescent="0.25">
      <c r="A265" s="19"/>
      <c r="B265" s="19" t="s">
        <v>206</v>
      </c>
      <c r="C265" s="19"/>
      <c r="D265" s="22" t="s">
        <v>207</v>
      </c>
      <c r="E265" s="22"/>
      <c r="F265" s="22"/>
      <c r="G265" s="22"/>
      <c r="H265" s="22"/>
      <c r="I265" s="19" t="s">
        <v>136</v>
      </c>
      <c r="J265" s="19"/>
      <c r="K265" s="19" t="s">
        <v>208</v>
      </c>
      <c r="L265" s="19"/>
      <c r="M265" s="19"/>
      <c r="N265" s="19"/>
      <c r="O265" s="19"/>
      <c r="P265" s="19"/>
      <c r="Q265" s="19"/>
      <c r="R265" s="19" t="s">
        <v>208</v>
      </c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 t="s">
        <v>695</v>
      </c>
    </row>
    <row r="266" spans="1:29" ht="14.1" customHeight="1" x14ac:dyDescent="0.25">
      <c r="A266" s="14"/>
      <c r="B266" s="14"/>
      <c r="C266" s="14"/>
      <c r="D266" s="15" t="s">
        <v>143</v>
      </c>
      <c r="E266" s="15"/>
      <c r="F266" s="15"/>
      <c r="G266" s="15"/>
      <c r="H266" s="15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 t="s">
        <v>696</v>
      </c>
      <c r="Y266" s="14"/>
      <c r="Z266" s="14"/>
      <c r="AA266" s="14"/>
      <c r="AB266" s="14"/>
      <c r="AC266" s="14" t="s">
        <v>697</v>
      </c>
    </row>
    <row r="267" spans="1:29" ht="36.950000000000003" customHeight="1" x14ac:dyDescent="0.25">
      <c r="A267" s="14" t="s">
        <v>355</v>
      </c>
      <c r="B267" s="14" t="s">
        <v>212</v>
      </c>
      <c r="C267" s="14"/>
      <c r="D267" s="15" t="s">
        <v>698</v>
      </c>
      <c r="E267" s="15"/>
      <c r="F267" s="15"/>
      <c r="G267" s="15"/>
      <c r="H267" s="15"/>
      <c r="I267" s="14" t="s">
        <v>178</v>
      </c>
      <c r="J267" s="14"/>
      <c r="K267" s="14" t="s">
        <v>684</v>
      </c>
      <c r="L267" s="14"/>
      <c r="M267" s="14"/>
      <c r="N267" s="14"/>
      <c r="O267" s="14"/>
      <c r="P267" s="14"/>
      <c r="Q267" s="14"/>
      <c r="R267" s="14" t="s">
        <v>684</v>
      </c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</row>
    <row r="268" spans="1:29" ht="14.1" customHeight="1" x14ac:dyDescent="0.25">
      <c r="A268" s="19"/>
      <c r="B268" s="24" t="s">
        <v>22</v>
      </c>
      <c r="C268" s="24"/>
      <c r="D268" s="22" t="s">
        <v>125</v>
      </c>
      <c r="E268" s="22"/>
      <c r="F268" s="22"/>
      <c r="G268" s="22"/>
      <c r="H268" s="22"/>
      <c r="I268" s="19" t="s">
        <v>98</v>
      </c>
      <c r="J268" s="19"/>
      <c r="K268" s="19"/>
      <c r="L268" s="19"/>
      <c r="M268" s="19"/>
      <c r="N268" s="19"/>
      <c r="O268" s="19"/>
      <c r="P268" s="19"/>
      <c r="Q268" s="19"/>
      <c r="R268" s="19" t="s">
        <v>699</v>
      </c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 t="s">
        <v>700</v>
      </c>
    </row>
    <row r="269" spans="1:29" ht="14.1" customHeight="1" x14ac:dyDescent="0.25">
      <c r="A269" s="19"/>
      <c r="B269" s="19" t="s">
        <v>182</v>
      </c>
      <c r="C269" s="19"/>
      <c r="D269" s="22" t="s">
        <v>183</v>
      </c>
      <c r="E269" s="22"/>
      <c r="F269" s="22"/>
      <c r="G269" s="22"/>
      <c r="H269" s="22"/>
      <c r="I269" s="19" t="s">
        <v>98</v>
      </c>
      <c r="J269" s="19"/>
      <c r="K269" s="19" t="s">
        <v>216</v>
      </c>
      <c r="L269" s="19"/>
      <c r="M269" s="19"/>
      <c r="N269" s="19"/>
      <c r="O269" s="19"/>
      <c r="P269" s="19"/>
      <c r="Q269" s="19"/>
      <c r="R269" s="19" t="s">
        <v>699</v>
      </c>
      <c r="S269" s="19"/>
      <c r="T269" s="19"/>
      <c r="U269" s="19"/>
      <c r="V269" s="19"/>
      <c r="W269" s="19"/>
      <c r="X269" s="19" t="s">
        <v>185</v>
      </c>
      <c r="Y269" s="19"/>
      <c r="Z269" s="19"/>
      <c r="AA269" s="19"/>
      <c r="AB269" s="19"/>
      <c r="AC269" s="19" t="s">
        <v>700</v>
      </c>
    </row>
    <row r="270" spans="1:29" ht="14.1" customHeight="1" x14ac:dyDescent="0.25">
      <c r="A270" s="19"/>
      <c r="B270" s="24" t="s">
        <v>23</v>
      </c>
      <c r="C270" s="24"/>
      <c r="D270" s="22" t="s">
        <v>150</v>
      </c>
      <c r="E270" s="22"/>
      <c r="F270" s="22"/>
      <c r="G270" s="22"/>
      <c r="H270" s="22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 t="s">
        <v>701</v>
      </c>
    </row>
    <row r="271" spans="1:29" ht="14.1" customHeight="1" x14ac:dyDescent="0.25">
      <c r="A271" s="19"/>
      <c r="B271" s="24"/>
      <c r="C271" s="24"/>
      <c r="D271" s="22" t="s">
        <v>152</v>
      </c>
      <c r="E271" s="22"/>
      <c r="F271" s="22"/>
      <c r="G271" s="22"/>
      <c r="H271" s="22"/>
      <c r="I271" s="19" t="s">
        <v>98</v>
      </c>
      <c r="J271" s="19"/>
      <c r="K271" s="19"/>
      <c r="L271" s="19"/>
      <c r="M271" s="19"/>
      <c r="N271" s="19"/>
      <c r="O271" s="19"/>
      <c r="P271" s="19"/>
      <c r="Q271" s="19"/>
      <c r="R271" s="19" t="s">
        <v>702</v>
      </c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 t="s">
        <v>703</v>
      </c>
    </row>
    <row r="272" spans="1:29" ht="25.5" customHeight="1" x14ac:dyDescent="0.25">
      <c r="A272" s="19"/>
      <c r="B272" s="19" t="s">
        <v>189</v>
      </c>
      <c r="C272" s="19"/>
      <c r="D272" s="22" t="s">
        <v>190</v>
      </c>
      <c r="E272" s="22"/>
      <c r="F272" s="22"/>
      <c r="G272" s="22"/>
      <c r="H272" s="22"/>
      <c r="I272" s="19" t="s">
        <v>157</v>
      </c>
      <c r="J272" s="19"/>
      <c r="K272" s="19" t="s">
        <v>220</v>
      </c>
      <c r="L272" s="19"/>
      <c r="M272" s="19"/>
      <c r="N272" s="19"/>
      <c r="O272" s="19"/>
      <c r="P272" s="19"/>
      <c r="Q272" s="19"/>
      <c r="R272" s="19" t="s">
        <v>702</v>
      </c>
      <c r="S272" s="19"/>
      <c r="T272" s="19"/>
      <c r="U272" s="19"/>
      <c r="V272" s="19"/>
      <c r="W272" s="19"/>
      <c r="X272" s="19" t="s">
        <v>192</v>
      </c>
      <c r="Y272" s="19"/>
      <c r="Z272" s="19"/>
      <c r="AA272" s="19"/>
      <c r="AB272" s="19"/>
      <c r="AC272" s="19" t="s">
        <v>701</v>
      </c>
    </row>
    <row r="273" spans="1:29" ht="25.5" customHeight="1" x14ac:dyDescent="0.25">
      <c r="A273" s="19"/>
      <c r="B273" s="19" t="s">
        <v>193</v>
      </c>
      <c r="C273" s="19"/>
      <c r="D273" s="22" t="s">
        <v>194</v>
      </c>
      <c r="E273" s="22"/>
      <c r="F273" s="22"/>
      <c r="G273" s="22"/>
      <c r="H273" s="22"/>
      <c r="I273" s="19" t="s">
        <v>98</v>
      </c>
      <c r="J273" s="19"/>
      <c r="K273" s="19" t="s">
        <v>220</v>
      </c>
      <c r="L273" s="19"/>
      <c r="M273" s="19"/>
      <c r="N273" s="19"/>
      <c r="O273" s="19"/>
      <c r="P273" s="19"/>
      <c r="Q273" s="19"/>
      <c r="R273" s="19" t="s">
        <v>702</v>
      </c>
      <c r="S273" s="19"/>
      <c r="T273" s="19"/>
      <c r="U273" s="19"/>
      <c r="V273" s="19"/>
      <c r="W273" s="19"/>
      <c r="X273" s="19" t="s">
        <v>195</v>
      </c>
      <c r="Y273" s="19"/>
      <c r="Z273" s="19"/>
      <c r="AA273" s="19"/>
      <c r="AB273" s="19"/>
      <c r="AC273" s="19" t="s">
        <v>703</v>
      </c>
    </row>
    <row r="274" spans="1:29" ht="14.1" customHeight="1" x14ac:dyDescent="0.25">
      <c r="A274" s="14"/>
      <c r="B274" s="14"/>
      <c r="C274" s="14"/>
      <c r="D274" s="15" t="s">
        <v>132</v>
      </c>
      <c r="E274" s="15"/>
      <c r="F274" s="15"/>
      <c r="G274" s="15"/>
      <c r="H274" s="15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 t="s">
        <v>704</v>
      </c>
    </row>
    <row r="275" spans="1:29" ht="36.950000000000003" customHeight="1" x14ac:dyDescent="0.25">
      <c r="A275" s="19" t="s">
        <v>705</v>
      </c>
      <c r="B275" s="19" t="s">
        <v>198</v>
      </c>
      <c r="C275" s="19"/>
      <c r="D275" s="22" t="s">
        <v>199</v>
      </c>
      <c r="E275" s="22"/>
      <c r="F275" s="22"/>
      <c r="G275" s="22"/>
      <c r="H275" s="22"/>
      <c r="I275" s="19" t="s">
        <v>136</v>
      </c>
      <c r="J275" s="19"/>
      <c r="K275" s="19" t="s">
        <v>23</v>
      </c>
      <c r="L275" s="19"/>
      <c r="M275" s="19"/>
      <c r="N275" s="19"/>
      <c r="O275" s="19"/>
      <c r="P275" s="19"/>
      <c r="Q275" s="19"/>
      <c r="R275" s="19" t="s">
        <v>23</v>
      </c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 t="s">
        <v>706</v>
      </c>
    </row>
    <row r="276" spans="1:29" ht="14.1" customHeight="1" x14ac:dyDescent="0.25">
      <c r="A276" s="19"/>
      <c r="B276" s="19"/>
      <c r="C276" s="19"/>
      <c r="D276" s="22" t="s">
        <v>133</v>
      </c>
      <c r="E276" s="22"/>
      <c r="F276" s="22"/>
      <c r="G276" s="22"/>
      <c r="H276" s="22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 t="s">
        <v>707</v>
      </c>
    </row>
    <row r="277" spans="1:29" ht="25.5" customHeight="1" x14ac:dyDescent="0.25">
      <c r="A277" s="19"/>
      <c r="B277" s="19" t="s">
        <v>202</v>
      </c>
      <c r="C277" s="19"/>
      <c r="D277" s="22" t="s">
        <v>203</v>
      </c>
      <c r="E277" s="22"/>
      <c r="F277" s="22"/>
      <c r="G277" s="22"/>
      <c r="H277" s="22"/>
      <c r="I277" s="19" t="s">
        <v>136</v>
      </c>
      <c r="J277" s="19"/>
      <c r="K277" s="19" t="s">
        <v>204</v>
      </c>
      <c r="L277" s="19"/>
      <c r="M277" s="19"/>
      <c r="N277" s="19"/>
      <c r="O277" s="19"/>
      <c r="P277" s="19"/>
      <c r="Q277" s="19"/>
      <c r="R277" s="19" t="s">
        <v>204</v>
      </c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 t="s">
        <v>708</v>
      </c>
    </row>
    <row r="278" spans="1:29" ht="25.5" customHeight="1" x14ac:dyDescent="0.25">
      <c r="A278" s="19"/>
      <c r="B278" s="19" t="s">
        <v>206</v>
      </c>
      <c r="C278" s="19"/>
      <c r="D278" s="22" t="s">
        <v>207</v>
      </c>
      <c r="E278" s="22"/>
      <c r="F278" s="22"/>
      <c r="G278" s="22"/>
      <c r="H278" s="22"/>
      <c r="I278" s="19" t="s">
        <v>136</v>
      </c>
      <c r="J278" s="19"/>
      <c r="K278" s="19" t="s">
        <v>208</v>
      </c>
      <c r="L278" s="19"/>
      <c r="M278" s="19"/>
      <c r="N278" s="19"/>
      <c r="O278" s="19"/>
      <c r="P278" s="19"/>
      <c r="Q278" s="19"/>
      <c r="R278" s="19" t="s">
        <v>208</v>
      </c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 t="s">
        <v>709</v>
      </c>
    </row>
    <row r="279" spans="1:29" ht="14.1" customHeight="1" x14ac:dyDescent="0.25">
      <c r="A279" s="14"/>
      <c r="B279" s="14"/>
      <c r="C279" s="14"/>
      <c r="D279" s="15" t="s">
        <v>143</v>
      </c>
      <c r="E279" s="15"/>
      <c r="F279" s="15"/>
      <c r="G279" s="15"/>
      <c r="H279" s="15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 t="s">
        <v>710</v>
      </c>
      <c r="Y279" s="14"/>
      <c r="Z279" s="14"/>
      <c r="AA279" s="14"/>
      <c r="AB279" s="14"/>
      <c r="AC279" s="14" t="s">
        <v>711</v>
      </c>
    </row>
    <row r="280" spans="1:29" ht="25.5" customHeight="1" x14ac:dyDescent="0.25">
      <c r="A280" s="14" t="s">
        <v>712</v>
      </c>
      <c r="B280" s="14" t="s">
        <v>229</v>
      </c>
      <c r="C280" s="14"/>
      <c r="D280" s="15" t="s">
        <v>713</v>
      </c>
      <c r="E280" s="15"/>
      <c r="F280" s="15"/>
      <c r="G280" s="15"/>
      <c r="H280" s="15"/>
      <c r="I280" s="14" t="s">
        <v>231</v>
      </c>
      <c r="J280" s="14"/>
      <c r="K280" s="14" t="s">
        <v>714</v>
      </c>
      <c r="L280" s="14"/>
      <c r="M280" s="14"/>
      <c r="N280" s="14"/>
      <c r="O280" s="14"/>
      <c r="P280" s="14"/>
      <c r="Q280" s="14"/>
      <c r="R280" s="14" t="s">
        <v>714</v>
      </c>
      <c r="S280" s="14"/>
      <c r="T280" s="14"/>
      <c r="U280" s="14"/>
      <c r="V280" s="14"/>
      <c r="W280" s="14"/>
      <c r="X280" s="14" t="s">
        <v>232</v>
      </c>
      <c r="Y280" s="14"/>
      <c r="Z280" s="14"/>
      <c r="AA280" s="14"/>
      <c r="AB280" s="14"/>
      <c r="AC280" s="14" t="s">
        <v>715</v>
      </c>
    </row>
    <row r="281" spans="1:29" ht="14.1" customHeight="1" x14ac:dyDescent="0.25">
      <c r="A281" s="14"/>
      <c r="B281" s="14"/>
      <c r="C281" s="14"/>
      <c r="D281" s="15" t="s">
        <v>143</v>
      </c>
      <c r="E281" s="15"/>
      <c r="F281" s="15"/>
      <c r="G281" s="15"/>
      <c r="H281" s="15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 t="s">
        <v>715</v>
      </c>
    </row>
    <row r="282" spans="1:29" ht="36.950000000000003" customHeight="1" x14ac:dyDescent="0.25">
      <c r="A282" s="14" t="s">
        <v>716</v>
      </c>
      <c r="B282" s="14" t="s">
        <v>234</v>
      </c>
      <c r="C282" s="14"/>
      <c r="D282" s="15" t="s">
        <v>717</v>
      </c>
      <c r="E282" s="15"/>
      <c r="F282" s="15"/>
      <c r="G282" s="15"/>
      <c r="H282" s="15"/>
      <c r="I282" s="14" t="s">
        <v>178</v>
      </c>
      <c r="J282" s="14"/>
      <c r="K282" s="14" t="s">
        <v>377</v>
      </c>
      <c r="L282" s="14"/>
      <c r="M282" s="14"/>
      <c r="N282" s="14"/>
      <c r="O282" s="14"/>
      <c r="P282" s="14"/>
      <c r="Q282" s="14"/>
      <c r="R282" s="14" t="s">
        <v>377</v>
      </c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</row>
    <row r="283" spans="1:29" ht="14.1" customHeight="1" x14ac:dyDescent="0.25">
      <c r="A283" s="19"/>
      <c r="B283" s="24" t="s">
        <v>22</v>
      </c>
      <c r="C283" s="24"/>
      <c r="D283" s="22" t="s">
        <v>125</v>
      </c>
      <c r="E283" s="22"/>
      <c r="F283" s="22"/>
      <c r="G283" s="22"/>
      <c r="H283" s="22"/>
      <c r="I283" s="19" t="s">
        <v>98</v>
      </c>
      <c r="J283" s="19"/>
      <c r="K283" s="19"/>
      <c r="L283" s="19"/>
      <c r="M283" s="19"/>
      <c r="N283" s="19"/>
      <c r="O283" s="19"/>
      <c r="P283" s="19"/>
      <c r="Q283" s="19"/>
      <c r="R283" s="19" t="s">
        <v>718</v>
      </c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 t="s">
        <v>719</v>
      </c>
    </row>
    <row r="284" spans="1:29" ht="14.1" customHeight="1" x14ac:dyDescent="0.25">
      <c r="A284" s="19"/>
      <c r="B284" s="19" t="s">
        <v>239</v>
      </c>
      <c r="C284" s="19"/>
      <c r="D284" s="22" t="s">
        <v>240</v>
      </c>
      <c r="E284" s="22"/>
      <c r="F284" s="22"/>
      <c r="G284" s="22"/>
      <c r="H284" s="22"/>
      <c r="I284" s="19" t="s">
        <v>98</v>
      </c>
      <c r="J284" s="19"/>
      <c r="K284" s="19" t="s">
        <v>241</v>
      </c>
      <c r="L284" s="19"/>
      <c r="M284" s="19"/>
      <c r="N284" s="19"/>
      <c r="O284" s="19"/>
      <c r="P284" s="19"/>
      <c r="Q284" s="19"/>
      <c r="R284" s="19" t="s">
        <v>718</v>
      </c>
      <c r="S284" s="19"/>
      <c r="T284" s="19"/>
      <c r="U284" s="19"/>
      <c r="V284" s="19"/>
      <c r="W284" s="19"/>
      <c r="X284" s="19" t="s">
        <v>195</v>
      </c>
      <c r="Y284" s="19"/>
      <c r="Z284" s="19"/>
      <c r="AA284" s="19"/>
      <c r="AB284" s="19"/>
      <c r="AC284" s="19" t="s">
        <v>719</v>
      </c>
    </row>
    <row r="285" spans="1:29" ht="14.1" customHeight="1" x14ac:dyDescent="0.25">
      <c r="A285" s="19"/>
      <c r="B285" s="24" t="s">
        <v>23</v>
      </c>
      <c r="C285" s="24"/>
      <c r="D285" s="22" t="s">
        <v>150</v>
      </c>
      <c r="E285" s="22"/>
      <c r="F285" s="22"/>
      <c r="G285" s="22"/>
      <c r="H285" s="22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 t="s">
        <v>720</v>
      </c>
    </row>
    <row r="286" spans="1:29" ht="14.1" customHeight="1" x14ac:dyDescent="0.25">
      <c r="A286" s="19"/>
      <c r="B286" s="24"/>
      <c r="C286" s="24"/>
      <c r="D286" s="22" t="s">
        <v>152</v>
      </c>
      <c r="E286" s="22"/>
      <c r="F286" s="22"/>
      <c r="G286" s="22"/>
      <c r="H286" s="22"/>
      <c r="I286" s="19" t="s">
        <v>98</v>
      </c>
      <c r="J286" s="19"/>
      <c r="K286" s="19"/>
      <c r="L286" s="19"/>
      <c r="M286" s="19"/>
      <c r="N286" s="19"/>
      <c r="O286" s="19"/>
      <c r="P286" s="19"/>
      <c r="Q286" s="19"/>
      <c r="R286" s="19" t="s">
        <v>721</v>
      </c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 t="s">
        <v>722</v>
      </c>
    </row>
    <row r="287" spans="1:29" ht="25.5" customHeight="1" x14ac:dyDescent="0.25">
      <c r="A287" s="19"/>
      <c r="B287" s="19" t="s">
        <v>245</v>
      </c>
      <c r="C287" s="19"/>
      <c r="D287" s="22" t="s">
        <v>246</v>
      </c>
      <c r="E287" s="22"/>
      <c r="F287" s="22"/>
      <c r="G287" s="22"/>
      <c r="H287" s="22"/>
      <c r="I287" s="19" t="s">
        <v>157</v>
      </c>
      <c r="J287" s="19"/>
      <c r="K287" s="19" t="s">
        <v>247</v>
      </c>
      <c r="L287" s="19"/>
      <c r="M287" s="19"/>
      <c r="N287" s="19"/>
      <c r="O287" s="19"/>
      <c r="P287" s="19"/>
      <c r="Q287" s="19"/>
      <c r="R287" s="19" t="s">
        <v>723</v>
      </c>
      <c r="S287" s="19"/>
      <c r="T287" s="19"/>
      <c r="U287" s="19"/>
      <c r="V287" s="19"/>
      <c r="W287" s="19"/>
      <c r="X287" s="19" t="s">
        <v>249</v>
      </c>
      <c r="Y287" s="19"/>
      <c r="Z287" s="19"/>
      <c r="AA287" s="19"/>
      <c r="AB287" s="19"/>
      <c r="AC287" s="19" t="s">
        <v>724</v>
      </c>
    </row>
    <row r="288" spans="1:29" ht="25.5" customHeight="1" x14ac:dyDescent="0.25">
      <c r="A288" s="19"/>
      <c r="B288" s="19" t="s">
        <v>251</v>
      </c>
      <c r="C288" s="19"/>
      <c r="D288" s="22" t="s">
        <v>252</v>
      </c>
      <c r="E288" s="22"/>
      <c r="F288" s="22"/>
      <c r="G288" s="22"/>
      <c r="H288" s="22"/>
      <c r="I288" s="19" t="s">
        <v>98</v>
      </c>
      <c r="J288" s="19"/>
      <c r="K288" s="19" t="s">
        <v>247</v>
      </c>
      <c r="L288" s="19"/>
      <c r="M288" s="19"/>
      <c r="N288" s="19"/>
      <c r="O288" s="19"/>
      <c r="P288" s="19"/>
      <c r="Q288" s="19"/>
      <c r="R288" s="19" t="s">
        <v>723</v>
      </c>
      <c r="S288" s="19"/>
      <c r="T288" s="19"/>
      <c r="U288" s="19"/>
      <c r="V288" s="19"/>
      <c r="W288" s="19"/>
      <c r="X288" s="19" t="s">
        <v>253</v>
      </c>
      <c r="Y288" s="19"/>
      <c r="Z288" s="19"/>
      <c r="AA288" s="19"/>
      <c r="AB288" s="19"/>
      <c r="AC288" s="19" t="s">
        <v>725</v>
      </c>
    </row>
    <row r="289" spans="1:29" ht="25.5" customHeight="1" x14ac:dyDescent="0.25">
      <c r="A289" s="19"/>
      <c r="B289" s="19" t="s">
        <v>255</v>
      </c>
      <c r="C289" s="19"/>
      <c r="D289" s="22" t="s">
        <v>256</v>
      </c>
      <c r="E289" s="22"/>
      <c r="F289" s="22"/>
      <c r="G289" s="22"/>
      <c r="H289" s="22"/>
      <c r="I289" s="19" t="s">
        <v>157</v>
      </c>
      <c r="J289" s="19"/>
      <c r="K289" s="19" t="s">
        <v>257</v>
      </c>
      <c r="L289" s="19"/>
      <c r="M289" s="19"/>
      <c r="N289" s="19"/>
      <c r="O289" s="19"/>
      <c r="P289" s="19"/>
      <c r="Q289" s="19"/>
      <c r="R289" s="19" t="s">
        <v>726</v>
      </c>
      <c r="S289" s="19"/>
      <c r="T289" s="19"/>
      <c r="U289" s="19" t="s">
        <v>259</v>
      </c>
      <c r="V289" s="19" t="s">
        <v>260</v>
      </c>
      <c r="W289" s="19"/>
      <c r="X289" s="19" t="s">
        <v>261</v>
      </c>
      <c r="Y289" s="19"/>
      <c r="Z289" s="19"/>
      <c r="AA289" s="19"/>
      <c r="AB289" s="19"/>
      <c r="AC289" s="19" t="s">
        <v>727</v>
      </c>
    </row>
    <row r="290" spans="1:29" ht="36.950000000000003" customHeight="1" x14ac:dyDescent="0.25">
      <c r="A290" s="19"/>
      <c r="B290" s="19" t="s">
        <v>263</v>
      </c>
      <c r="C290" s="19"/>
      <c r="D290" s="22" t="s">
        <v>264</v>
      </c>
      <c r="E290" s="22"/>
      <c r="F290" s="22"/>
      <c r="G290" s="22"/>
      <c r="H290" s="22"/>
      <c r="I290" s="19" t="s">
        <v>157</v>
      </c>
      <c r="J290" s="19"/>
      <c r="K290" s="19" t="s">
        <v>265</v>
      </c>
      <c r="L290" s="19"/>
      <c r="M290" s="19"/>
      <c r="N290" s="19"/>
      <c r="O290" s="19"/>
      <c r="P290" s="19"/>
      <c r="Q290" s="19"/>
      <c r="R290" s="19" t="s">
        <v>728</v>
      </c>
      <c r="S290" s="19"/>
      <c r="T290" s="19"/>
      <c r="U290" s="19" t="s">
        <v>267</v>
      </c>
      <c r="V290" s="19" t="s">
        <v>268</v>
      </c>
      <c r="W290" s="19"/>
      <c r="X290" s="19" t="s">
        <v>269</v>
      </c>
      <c r="Y290" s="19"/>
      <c r="Z290" s="19"/>
      <c r="AA290" s="19"/>
      <c r="AB290" s="19"/>
      <c r="AC290" s="19" t="s">
        <v>729</v>
      </c>
    </row>
    <row r="291" spans="1:29" ht="25.5" customHeight="1" x14ac:dyDescent="0.25">
      <c r="A291" s="19"/>
      <c r="B291" s="19" t="s">
        <v>271</v>
      </c>
      <c r="C291" s="19"/>
      <c r="D291" s="22" t="s">
        <v>272</v>
      </c>
      <c r="E291" s="22"/>
      <c r="F291" s="22"/>
      <c r="G291" s="22"/>
      <c r="H291" s="22"/>
      <c r="I291" s="19" t="s">
        <v>98</v>
      </c>
      <c r="J291" s="19"/>
      <c r="K291" s="19" t="s">
        <v>265</v>
      </c>
      <c r="L291" s="19"/>
      <c r="M291" s="19"/>
      <c r="N291" s="19"/>
      <c r="O291" s="19"/>
      <c r="P291" s="19"/>
      <c r="Q291" s="19"/>
      <c r="R291" s="19" t="s">
        <v>728</v>
      </c>
      <c r="S291" s="19"/>
      <c r="T291" s="19"/>
      <c r="U291" s="19"/>
      <c r="V291" s="19"/>
      <c r="W291" s="19"/>
      <c r="X291" s="19" t="s">
        <v>273</v>
      </c>
      <c r="Y291" s="19"/>
      <c r="Z291" s="19"/>
      <c r="AA291" s="19"/>
      <c r="AB291" s="19"/>
      <c r="AC291" s="19" t="s">
        <v>730</v>
      </c>
    </row>
    <row r="292" spans="1:29" ht="25.5" customHeight="1" x14ac:dyDescent="0.25">
      <c r="A292" s="19"/>
      <c r="B292" s="19" t="s">
        <v>275</v>
      </c>
      <c r="C292" s="19"/>
      <c r="D292" s="22" t="s">
        <v>276</v>
      </c>
      <c r="E292" s="22"/>
      <c r="F292" s="22"/>
      <c r="G292" s="22"/>
      <c r="H292" s="22"/>
      <c r="I292" s="19" t="s">
        <v>157</v>
      </c>
      <c r="J292" s="19"/>
      <c r="K292" s="19" t="s">
        <v>277</v>
      </c>
      <c r="L292" s="19"/>
      <c r="M292" s="19"/>
      <c r="N292" s="19"/>
      <c r="O292" s="19"/>
      <c r="P292" s="19"/>
      <c r="Q292" s="19"/>
      <c r="R292" s="19" t="s">
        <v>731</v>
      </c>
      <c r="S292" s="19"/>
      <c r="T292" s="19"/>
      <c r="U292" s="19" t="s">
        <v>279</v>
      </c>
      <c r="V292" s="19" t="s">
        <v>280</v>
      </c>
      <c r="W292" s="19"/>
      <c r="X292" s="19" t="s">
        <v>281</v>
      </c>
      <c r="Y292" s="19"/>
      <c r="Z292" s="19"/>
      <c r="AA292" s="19"/>
      <c r="AB292" s="19"/>
      <c r="AC292" s="19" t="s">
        <v>732</v>
      </c>
    </row>
    <row r="293" spans="1:29" ht="25.5" customHeight="1" x14ac:dyDescent="0.25">
      <c r="A293" s="19"/>
      <c r="B293" s="19" t="s">
        <v>189</v>
      </c>
      <c r="C293" s="19"/>
      <c r="D293" s="22" t="s">
        <v>190</v>
      </c>
      <c r="E293" s="22"/>
      <c r="F293" s="22"/>
      <c r="G293" s="22"/>
      <c r="H293" s="22"/>
      <c r="I293" s="19" t="s">
        <v>157</v>
      </c>
      <c r="J293" s="19"/>
      <c r="K293" s="19" t="s">
        <v>236</v>
      </c>
      <c r="L293" s="19"/>
      <c r="M293" s="19"/>
      <c r="N293" s="19"/>
      <c r="O293" s="19"/>
      <c r="P293" s="19"/>
      <c r="Q293" s="19"/>
      <c r="R293" s="19" t="s">
        <v>733</v>
      </c>
      <c r="S293" s="19"/>
      <c r="T293" s="19"/>
      <c r="U293" s="19"/>
      <c r="V293" s="19"/>
      <c r="W293" s="19"/>
      <c r="X293" s="19" t="s">
        <v>192</v>
      </c>
      <c r="Y293" s="19"/>
      <c r="Z293" s="19"/>
      <c r="AA293" s="19"/>
      <c r="AB293" s="19"/>
      <c r="AC293" s="19" t="s">
        <v>734</v>
      </c>
    </row>
    <row r="294" spans="1:29" ht="25.5" customHeight="1" x14ac:dyDescent="0.25">
      <c r="A294" s="19"/>
      <c r="B294" s="19" t="s">
        <v>193</v>
      </c>
      <c r="C294" s="19"/>
      <c r="D294" s="22" t="s">
        <v>194</v>
      </c>
      <c r="E294" s="22"/>
      <c r="F294" s="22"/>
      <c r="G294" s="22"/>
      <c r="H294" s="22"/>
      <c r="I294" s="19" t="s">
        <v>98</v>
      </c>
      <c r="J294" s="19"/>
      <c r="K294" s="19" t="s">
        <v>236</v>
      </c>
      <c r="L294" s="19"/>
      <c r="M294" s="19"/>
      <c r="N294" s="19"/>
      <c r="O294" s="19"/>
      <c r="P294" s="19"/>
      <c r="Q294" s="19"/>
      <c r="R294" s="19" t="s">
        <v>733</v>
      </c>
      <c r="S294" s="19"/>
      <c r="T294" s="19"/>
      <c r="U294" s="19"/>
      <c r="V294" s="19"/>
      <c r="W294" s="19"/>
      <c r="X294" s="19" t="s">
        <v>195</v>
      </c>
      <c r="Y294" s="19"/>
      <c r="Z294" s="19"/>
      <c r="AA294" s="19"/>
      <c r="AB294" s="19"/>
      <c r="AC294" s="19" t="s">
        <v>735</v>
      </c>
    </row>
    <row r="295" spans="1:29" ht="25.5" customHeight="1" x14ac:dyDescent="0.25">
      <c r="A295" s="19"/>
      <c r="B295" s="19" t="s">
        <v>286</v>
      </c>
      <c r="C295" s="19"/>
      <c r="D295" s="22" t="s">
        <v>287</v>
      </c>
      <c r="E295" s="22"/>
      <c r="F295" s="22"/>
      <c r="G295" s="22"/>
      <c r="H295" s="22"/>
      <c r="I295" s="19" t="s">
        <v>157</v>
      </c>
      <c r="J295" s="19"/>
      <c r="K295" s="19" t="s">
        <v>265</v>
      </c>
      <c r="L295" s="19"/>
      <c r="M295" s="19"/>
      <c r="N295" s="19"/>
      <c r="O295" s="19"/>
      <c r="P295" s="19"/>
      <c r="Q295" s="19"/>
      <c r="R295" s="19" t="s">
        <v>728</v>
      </c>
      <c r="S295" s="19"/>
      <c r="T295" s="19"/>
      <c r="U295" s="19" t="s">
        <v>288</v>
      </c>
      <c r="V295" s="19" t="s">
        <v>268</v>
      </c>
      <c r="W295" s="19"/>
      <c r="X295" s="19" t="s">
        <v>289</v>
      </c>
      <c r="Y295" s="19"/>
      <c r="Z295" s="19"/>
      <c r="AA295" s="19"/>
      <c r="AB295" s="19"/>
      <c r="AC295" s="19" t="s">
        <v>736</v>
      </c>
    </row>
    <row r="296" spans="1:29" ht="25.5" customHeight="1" x14ac:dyDescent="0.25">
      <c r="A296" s="19"/>
      <c r="B296" s="19" t="s">
        <v>193</v>
      </c>
      <c r="C296" s="19"/>
      <c r="D296" s="22" t="s">
        <v>194</v>
      </c>
      <c r="E296" s="22"/>
      <c r="F296" s="22"/>
      <c r="G296" s="22"/>
      <c r="H296" s="22"/>
      <c r="I296" s="19" t="s">
        <v>98</v>
      </c>
      <c r="J296" s="19"/>
      <c r="K296" s="19" t="s">
        <v>265</v>
      </c>
      <c r="L296" s="19"/>
      <c r="M296" s="19"/>
      <c r="N296" s="19"/>
      <c r="O296" s="19"/>
      <c r="P296" s="19"/>
      <c r="Q296" s="19"/>
      <c r="R296" s="19" t="s">
        <v>728</v>
      </c>
      <c r="S296" s="19"/>
      <c r="T296" s="19"/>
      <c r="U296" s="19"/>
      <c r="V296" s="19"/>
      <c r="W296" s="19"/>
      <c r="X296" s="19" t="s">
        <v>195</v>
      </c>
      <c r="Y296" s="19"/>
      <c r="Z296" s="19"/>
      <c r="AA296" s="19"/>
      <c r="AB296" s="19"/>
      <c r="AC296" s="19" t="s">
        <v>737</v>
      </c>
    </row>
    <row r="297" spans="1:29" ht="14.1" customHeight="1" x14ac:dyDescent="0.25">
      <c r="A297" s="19"/>
      <c r="B297" s="19" t="s">
        <v>292</v>
      </c>
      <c r="C297" s="19"/>
      <c r="D297" s="22" t="s">
        <v>293</v>
      </c>
      <c r="E297" s="22"/>
      <c r="F297" s="22"/>
      <c r="G297" s="22"/>
      <c r="H297" s="22"/>
      <c r="I297" s="19" t="s">
        <v>157</v>
      </c>
      <c r="J297" s="19"/>
      <c r="K297" s="19" t="s">
        <v>294</v>
      </c>
      <c r="L297" s="19"/>
      <c r="M297" s="19"/>
      <c r="N297" s="19"/>
      <c r="O297" s="19"/>
      <c r="P297" s="19"/>
      <c r="Q297" s="19"/>
      <c r="R297" s="19" t="s">
        <v>738</v>
      </c>
      <c r="S297" s="19"/>
      <c r="T297" s="19"/>
      <c r="U297" s="19" t="s">
        <v>296</v>
      </c>
      <c r="V297" s="19" t="s">
        <v>280</v>
      </c>
      <c r="W297" s="19"/>
      <c r="X297" s="19" t="s">
        <v>297</v>
      </c>
      <c r="Y297" s="19"/>
      <c r="Z297" s="19"/>
      <c r="AA297" s="19"/>
      <c r="AB297" s="19"/>
      <c r="AC297" s="19" t="s">
        <v>637</v>
      </c>
    </row>
    <row r="298" spans="1:29" ht="14.1" customHeight="1" x14ac:dyDescent="0.25">
      <c r="A298" s="19"/>
      <c r="B298" s="24" t="s">
        <v>25</v>
      </c>
      <c r="C298" s="24"/>
      <c r="D298" s="22" t="s">
        <v>299</v>
      </c>
      <c r="E298" s="22"/>
      <c r="F298" s="22"/>
      <c r="G298" s="22"/>
      <c r="H298" s="22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 t="s">
        <v>739</v>
      </c>
    </row>
    <row r="299" spans="1:29" ht="14.1" customHeight="1" x14ac:dyDescent="0.25">
      <c r="A299" s="19"/>
      <c r="B299" s="19" t="s">
        <v>301</v>
      </c>
      <c r="C299" s="19"/>
      <c r="D299" s="22" t="s">
        <v>302</v>
      </c>
      <c r="E299" s="22"/>
      <c r="F299" s="22"/>
      <c r="G299" s="22"/>
      <c r="H299" s="22"/>
      <c r="I299" s="19" t="s">
        <v>303</v>
      </c>
      <c r="J299" s="19"/>
      <c r="K299" s="19" t="s">
        <v>304</v>
      </c>
      <c r="L299" s="19"/>
      <c r="M299" s="19"/>
      <c r="N299" s="19"/>
      <c r="O299" s="19"/>
      <c r="P299" s="19"/>
      <c r="Q299" s="19"/>
      <c r="R299" s="19" t="s">
        <v>259</v>
      </c>
      <c r="S299" s="19"/>
      <c r="T299" s="19"/>
      <c r="U299" s="19" t="s">
        <v>306</v>
      </c>
      <c r="V299" s="19" t="s">
        <v>307</v>
      </c>
      <c r="W299" s="19"/>
      <c r="X299" s="19" t="s">
        <v>308</v>
      </c>
      <c r="Y299" s="19"/>
      <c r="Z299" s="19"/>
      <c r="AA299" s="19"/>
      <c r="AB299" s="19"/>
      <c r="AC299" s="19" t="s">
        <v>740</v>
      </c>
    </row>
    <row r="300" spans="1:29" ht="25.5" customHeight="1" x14ac:dyDescent="0.25">
      <c r="A300" s="19"/>
      <c r="B300" s="19" t="s">
        <v>310</v>
      </c>
      <c r="C300" s="19"/>
      <c r="D300" s="22" t="s">
        <v>311</v>
      </c>
      <c r="E300" s="22"/>
      <c r="F300" s="22"/>
      <c r="G300" s="22"/>
      <c r="H300" s="22"/>
      <c r="I300" s="19" t="s">
        <v>312</v>
      </c>
      <c r="J300" s="19"/>
      <c r="K300" s="19" t="s">
        <v>313</v>
      </c>
      <c r="L300" s="19"/>
      <c r="M300" s="19"/>
      <c r="N300" s="19"/>
      <c r="O300" s="19"/>
      <c r="P300" s="19"/>
      <c r="Q300" s="19"/>
      <c r="R300" s="19" t="s">
        <v>741</v>
      </c>
      <c r="S300" s="19"/>
      <c r="T300" s="19"/>
      <c r="U300" s="19" t="s">
        <v>315</v>
      </c>
      <c r="V300" s="19" t="s">
        <v>316</v>
      </c>
      <c r="W300" s="19"/>
      <c r="X300" s="19" t="s">
        <v>317</v>
      </c>
      <c r="Y300" s="19"/>
      <c r="Z300" s="19"/>
      <c r="AA300" s="19"/>
      <c r="AB300" s="19"/>
      <c r="AC300" s="19" t="s">
        <v>742</v>
      </c>
    </row>
    <row r="301" spans="1:29" ht="14.1" customHeight="1" x14ac:dyDescent="0.25">
      <c r="A301" s="14"/>
      <c r="B301" s="14"/>
      <c r="C301" s="14"/>
      <c r="D301" s="15" t="s">
        <v>132</v>
      </c>
      <c r="E301" s="15"/>
      <c r="F301" s="15"/>
      <c r="G301" s="15"/>
      <c r="H301" s="15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 t="s">
        <v>743</v>
      </c>
    </row>
    <row r="302" spans="1:29" ht="36.950000000000003" customHeight="1" x14ac:dyDescent="0.25">
      <c r="A302" s="19" t="s">
        <v>744</v>
      </c>
      <c r="B302" s="19" t="s">
        <v>198</v>
      </c>
      <c r="C302" s="19"/>
      <c r="D302" s="22" t="s">
        <v>199</v>
      </c>
      <c r="E302" s="22"/>
      <c r="F302" s="22"/>
      <c r="G302" s="22"/>
      <c r="H302" s="22"/>
      <c r="I302" s="19" t="s">
        <v>136</v>
      </c>
      <c r="J302" s="19"/>
      <c r="K302" s="19" t="s">
        <v>23</v>
      </c>
      <c r="L302" s="19"/>
      <c r="M302" s="19"/>
      <c r="N302" s="19"/>
      <c r="O302" s="19"/>
      <c r="P302" s="19"/>
      <c r="Q302" s="19"/>
      <c r="R302" s="19" t="s">
        <v>23</v>
      </c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 t="s">
        <v>745</v>
      </c>
    </row>
    <row r="303" spans="1:29" ht="14.1" customHeight="1" x14ac:dyDescent="0.25">
      <c r="A303" s="19"/>
      <c r="B303" s="19"/>
      <c r="C303" s="19"/>
      <c r="D303" s="22" t="s">
        <v>133</v>
      </c>
      <c r="E303" s="22"/>
      <c r="F303" s="22"/>
      <c r="G303" s="22"/>
      <c r="H303" s="22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 t="s">
        <v>746</v>
      </c>
    </row>
    <row r="304" spans="1:29" ht="25.5" customHeight="1" x14ac:dyDescent="0.25">
      <c r="A304" s="19"/>
      <c r="B304" s="19" t="s">
        <v>202</v>
      </c>
      <c r="C304" s="19"/>
      <c r="D304" s="22" t="s">
        <v>203</v>
      </c>
      <c r="E304" s="22"/>
      <c r="F304" s="22"/>
      <c r="G304" s="22"/>
      <c r="H304" s="22"/>
      <c r="I304" s="19" t="s">
        <v>136</v>
      </c>
      <c r="J304" s="19"/>
      <c r="K304" s="19" t="s">
        <v>204</v>
      </c>
      <c r="L304" s="19"/>
      <c r="M304" s="19"/>
      <c r="N304" s="19"/>
      <c r="O304" s="19"/>
      <c r="P304" s="19"/>
      <c r="Q304" s="19"/>
      <c r="R304" s="19" t="s">
        <v>204</v>
      </c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 t="s">
        <v>747</v>
      </c>
    </row>
    <row r="305" spans="1:29" ht="25.5" customHeight="1" x14ac:dyDescent="0.25">
      <c r="A305" s="19"/>
      <c r="B305" s="19" t="s">
        <v>206</v>
      </c>
      <c r="C305" s="19"/>
      <c r="D305" s="22" t="s">
        <v>207</v>
      </c>
      <c r="E305" s="22"/>
      <c r="F305" s="22"/>
      <c r="G305" s="22"/>
      <c r="H305" s="22"/>
      <c r="I305" s="19" t="s">
        <v>136</v>
      </c>
      <c r="J305" s="19"/>
      <c r="K305" s="19" t="s">
        <v>208</v>
      </c>
      <c r="L305" s="19"/>
      <c r="M305" s="19"/>
      <c r="N305" s="19"/>
      <c r="O305" s="19"/>
      <c r="P305" s="19"/>
      <c r="Q305" s="19"/>
      <c r="R305" s="19" t="s">
        <v>208</v>
      </c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 t="s">
        <v>748</v>
      </c>
    </row>
    <row r="306" spans="1:29" ht="14.1" customHeight="1" x14ac:dyDescent="0.25">
      <c r="A306" s="14"/>
      <c r="B306" s="14"/>
      <c r="C306" s="14"/>
      <c r="D306" s="15" t="s">
        <v>143</v>
      </c>
      <c r="E306" s="15"/>
      <c r="F306" s="15"/>
      <c r="G306" s="15"/>
      <c r="H306" s="15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 t="s">
        <v>749</v>
      </c>
      <c r="Y306" s="14"/>
      <c r="Z306" s="14"/>
      <c r="AA306" s="14"/>
      <c r="AB306" s="14"/>
      <c r="AC306" s="14" t="s">
        <v>750</v>
      </c>
    </row>
    <row r="307" spans="1:29" ht="36.950000000000003" customHeight="1" x14ac:dyDescent="0.25">
      <c r="A307" s="14" t="s">
        <v>751</v>
      </c>
      <c r="B307" s="14" t="s">
        <v>528</v>
      </c>
      <c r="C307" s="14"/>
      <c r="D307" s="15" t="s">
        <v>752</v>
      </c>
      <c r="E307" s="15"/>
      <c r="F307" s="15"/>
      <c r="G307" s="15"/>
      <c r="H307" s="15"/>
      <c r="I307" s="14" t="s">
        <v>178</v>
      </c>
      <c r="J307" s="14"/>
      <c r="K307" s="14" t="s">
        <v>684</v>
      </c>
      <c r="L307" s="14"/>
      <c r="M307" s="14"/>
      <c r="N307" s="14"/>
      <c r="O307" s="14"/>
      <c r="P307" s="14"/>
      <c r="Q307" s="14"/>
      <c r="R307" s="14" t="s">
        <v>684</v>
      </c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</row>
    <row r="308" spans="1:29" ht="14.1" customHeight="1" x14ac:dyDescent="0.25">
      <c r="A308" s="19"/>
      <c r="B308" s="24" t="s">
        <v>22</v>
      </c>
      <c r="C308" s="24"/>
      <c r="D308" s="22" t="s">
        <v>125</v>
      </c>
      <c r="E308" s="22"/>
      <c r="F308" s="22"/>
      <c r="G308" s="22"/>
      <c r="H308" s="22"/>
      <c r="I308" s="19" t="s">
        <v>98</v>
      </c>
      <c r="J308" s="19"/>
      <c r="K308" s="19"/>
      <c r="L308" s="19"/>
      <c r="M308" s="19"/>
      <c r="N308" s="19"/>
      <c r="O308" s="19"/>
      <c r="P308" s="19"/>
      <c r="Q308" s="19"/>
      <c r="R308" s="19" t="s">
        <v>753</v>
      </c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 t="s">
        <v>754</v>
      </c>
    </row>
    <row r="309" spans="1:29" ht="14.1" customHeight="1" x14ac:dyDescent="0.25">
      <c r="A309" s="19"/>
      <c r="B309" s="19" t="s">
        <v>182</v>
      </c>
      <c r="C309" s="19"/>
      <c r="D309" s="22" t="s">
        <v>183</v>
      </c>
      <c r="E309" s="22"/>
      <c r="F309" s="22"/>
      <c r="G309" s="22"/>
      <c r="H309" s="22"/>
      <c r="I309" s="19" t="s">
        <v>98</v>
      </c>
      <c r="J309" s="19"/>
      <c r="K309" s="19" t="s">
        <v>532</v>
      </c>
      <c r="L309" s="19"/>
      <c r="M309" s="19"/>
      <c r="N309" s="19"/>
      <c r="O309" s="19"/>
      <c r="P309" s="19"/>
      <c r="Q309" s="19"/>
      <c r="R309" s="19" t="s">
        <v>753</v>
      </c>
      <c r="S309" s="19"/>
      <c r="T309" s="19"/>
      <c r="U309" s="19"/>
      <c r="V309" s="19"/>
      <c r="W309" s="19"/>
      <c r="X309" s="19" t="s">
        <v>185</v>
      </c>
      <c r="Y309" s="19"/>
      <c r="Z309" s="19"/>
      <c r="AA309" s="19"/>
      <c r="AB309" s="19"/>
      <c r="AC309" s="19" t="s">
        <v>754</v>
      </c>
    </row>
    <row r="310" spans="1:29" ht="14.1" customHeight="1" x14ac:dyDescent="0.25">
      <c r="A310" s="19"/>
      <c r="B310" s="24" t="s">
        <v>23</v>
      </c>
      <c r="C310" s="24"/>
      <c r="D310" s="22" t="s">
        <v>150</v>
      </c>
      <c r="E310" s="22"/>
      <c r="F310" s="22"/>
      <c r="G310" s="22"/>
      <c r="H310" s="22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 t="s">
        <v>755</v>
      </c>
    </row>
    <row r="311" spans="1:29" ht="14.1" customHeight="1" x14ac:dyDescent="0.25">
      <c r="A311" s="19"/>
      <c r="B311" s="24"/>
      <c r="C311" s="24"/>
      <c r="D311" s="22" t="s">
        <v>152</v>
      </c>
      <c r="E311" s="22"/>
      <c r="F311" s="22"/>
      <c r="G311" s="22"/>
      <c r="H311" s="22"/>
      <c r="I311" s="19" t="s">
        <v>98</v>
      </c>
      <c r="J311" s="19"/>
      <c r="K311" s="19"/>
      <c r="L311" s="19"/>
      <c r="M311" s="19"/>
      <c r="N311" s="19"/>
      <c r="O311" s="19"/>
      <c r="P311" s="19"/>
      <c r="Q311" s="19"/>
      <c r="R311" s="19" t="s">
        <v>756</v>
      </c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 t="s">
        <v>757</v>
      </c>
    </row>
    <row r="312" spans="1:29" ht="25.5" customHeight="1" x14ac:dyDescent="0.25">
      <c r="A312" s="19"/>
      <c r="B312" s="19" t="s">
        <v>245</v>
      </c>
      <c r="C312" s="19"/>
      <c r="D312" s="22" t="s">
        <v>246</v>
      </c>
      <c r="E312" s="22"/>
      <c r="F312" s="22"/>
      <c r="G312" s="22"/>
      <c r="H312" s="22"/>
      <c r="I312" s="19" t="s">
        <v>157</v>
      </c>
      <c r="J312" s="19"/>
      <c r="K312" s="19" t="s">
        <v>536</v>
      </c>
      <c r="L312" s="19"/>
      <c r="M312" s="19"/>
      <c r="N312" s="19"/>
      <c r="O312" s="19"/>
      <c r="P312" s="19"/>
      <c r="Q312" s="19"/>
      <c r="R312" s="19" t="s">
        <v>758</v>
      </c>
      <c r="S312" s="19"/>
      <c r="T312" s="19"/>
      <c r="U312" s="19"/>
      <c r="V312" s="19"/>
      <c r="W312" s="19"/>
      <c r="X312" s="19" t="s">
        <v>249</v>
      </c>
      <c r="Y312" s="19"/>
      <c r="Z312" s="19"/>
      <c r="AA312" s="19"/>
      <c r="AB312" s="19"/>
      <c r="AC312" s="19" t="s">
        <v>759</v>
      </c>
    </row>
    <row r="313" spans="1:29" ht="25.5" customHeight="1" x14ac:dyDescent="0.25">
      <c r="A313" s="19"/>
      <c r="B313" s="19" t="s">
        <v>251</v>
      </c>
      <c r="C313" s="19"/>
      <c r="D313" s="22" t="s">
        <v>252</v>
      </c>
      <c r="E313" s="22"/>
      <c r="F313" s="22"/>
      <c r="G313" s="22"/>
      <c r="H313" s="22"/>
      <c r="I313" s="19" t="s">
        <v>98</v>
      </c>
      <c r="J313" s="19"/>
      <c r="K313" s="19" t="s">
        <v>536</v>
      </c>
      <c r="L313" s="19"/>
      <c r="M313" s="19"/>
      <c r="N313" s="19"/>
      <c r="O313" s="19"/>
      <c r="P313" s="19"/>
      <c r="Q313" s="19"/>
      <c r="R313" s="19" t="s">
        <v>758</v>
      </c>
      <c r="S313" s="19"/>
      <c r="T313" s="19"/>
      <c r="U313" s="19"/>
      <c r="V313" s="19"/>
      <c r="W313" s="19"/>
      <c r="X313" s="19" t="s">
        <v>253</v>
      </c>
      <c r="Y313" s="19"/>
      <c r="Z313" s="19"/>
      <c r="AA313" s="19"/>
      <c r="AB313" s="19"/>
      <c r="AC313" s="19" t="s">
        <v>760</v>
      </c>
    </row>
    <row r="314" spans="1:29" ht="25.5" customHeight="1" x14ac:dyDescent="0.25">
      <c r="A314" s="19"/>
      <c r="B314" s="19" t="s">
        <v>189</v>
      </c>
      <c r="C314" s="19"/>
      <c r="D314" s="22" t="s">
        <v>190</v>
      </c>
      <c r="E314" s="22"/>
      <c r="F314" s="22"/>
      <c r="G314" s="22"/>
      <c r="H314" s="22"/>
      <c r="I314" s="19" t="s">
        <v>157</v>
      </c>
      <c r="J314" s="19"/>
      <c r="K314" s="19" t="s">
        <v>536</v>
      </c>
      <c r="L314" s="19"/>
      <c r="M314" s="19"/>
      <c r="N314" s="19"/>
      <c r="O314" s="19"/>
      <c r="P314" s="19"/>
      <c r="Q314" s="19"/>
      <c r="R314" s="19" t="s">
        <v>758</v>
      </c>
      <c r="S314" s="19"/>
      <c r="T314" s="19"/>
      <c r="U314" s="19"/>
      <c r="V314" s="19"/>
      <c r="W314" s="19"/>
      <c r="X314" s="19" t="s">
        <v>192</v>
      </c>
      <c r="Y314" s="19"/>
      <c r="Z314" s="19"/>
      <c r="AA314" s="19"/>
      <c r="AB314" s="19"/>
      <c r="AC314" s="19" t="s">
        <v>761</v>
      </c>
    </row>
    <row r="315" spans="1:29" ht="25.5" customHeight="1" x14ac:dyDescent="0.25">
      <c r="A315" s="19"/>
      <c r="B315" s="19" t="s">
        <v>193</v>
      </c>
      <c r="C315" s="19"/>
      <c r="D315" s="22" t="s">
        <v>194</v>
      </c>
      <c r="E315" s="22"/>
      <c r="F315" s="22"/>
      <c r="G315" s="22"/>
      <c r="H315" s="22"/>
      <c r="I315" s="19" t="s">
        <v>98</v>
      </c>
      <c r="J315" s="19"/>
      <c r="K315" s="19" t="s">
        <v>536</v>
      </c>
      <c r="L315" s="19"/>
      <c r="M315" s="19"/>
      <c r="N315" s="19"/>
      <c r="O315" s="19"/>
      <c r="P315" s="19"/>
      <c r="Q315" s="19"/>
      <c r="R315" s="19" t="s">
        <v>758</v>
      </c>
      <c r="S315" s="19"/>
      <c r="T315" s="19"/>
      <c r="U315" s="19"/>
      <c r="V315" s="19"/>
      <c r="W315" s="19"/>
      <c r="X315" s="19" t="s">
        <v>195</v>
      </c>
      <c r="Y315" s="19"/>
      <c r="Z315" s="19"/>
      <c r="AA315" s="19"/>
      <c r="AB315" s="19"/>
      <c r="AC315" s="19" t="s">
        <v>762</v>
      </c>
    </row>
    <row r="316" spans="1:29" ht="14.1" customHeight="1" x14ac:dyDescent="0.25">
      <c r="A316" s="14"/>
      <c r="B316" s="14"/>
      <c r="C316" s="14"/>
      <c r="D316" s="15" t="s">
        <v>132</v>
      </c>
      <c r="E316" s="15"/>
      <c r="F316" s="15"/>
      <c r="G316" s="15"/>
      <c r="H316" s="15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 t="s">
        <v>763</v>
      </c>
    </row>
    <row r="317" spans="1:29" ht="36.950000000000003" customHeight="1" x14ac:dyDescent="0.25">
      <c r="A317" s="19" t="s">
        <v>764</v>
      </c>
      <c r="B317" s="19" t="s">
        <v>198</v>
      </c>
      <c r="C317" s="19"/>
      <c r="D317" s="22" t="s">
        <v>199</v>
      </c>
      <c r="E317" s="22"/>
      <c r="F317" s="22"/>
      <c r="G317" s="22"/>
      <c r="H317" s="22"/>
      <c r="I317" s="19" t="s">
        <v>136</v>
      </c>
      <c r="J317" s="19"/>
      <c r="K317" s="19" t="s">
        <v>23</v>
      </c>
      <c r="L317" s="19"/>
      <c r="M317" s="19"/>
      <c r="N317" s="19"/>
      <c r="O317" s="19"/>
      <c r="P317" s="19"/>
      <c r="Q317" s="19"/>
      <c r="R317" s="19" t="s">
        <v>23</v>
      </c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 t="s">
        <v>765</v>
      </c>
    </row>
    <row r="318" spans="1:29" ht="14.1" customHeight="1" x14ac:dyDescent="0.25">
      <c r="A318" s="19"/>
      <c r="B318" s="19"/>
      <c r="C318" s="19"/>
      <c r="D318" s="22" t="s">
        <v>133</v>
      </c>
      <c r="E318" s="22"/>
      <c r="F318" s="22"/>
      <c r="G318" s="22"/>
      <c r="H318" s="22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 t="s">
        <v>766</v>
      </c>
    </row>
    <row r="319" spans="1:29" ht="25.5" customHeight="1" x14ac:dyDescent="0.25">
      <c r="A319" s="19"/>
      <c r="B319" s="19" t="s">
        <v>202</v>
      </c>
      <c r="C319" s="19"/>
      <c r="D319" s="22" t="s">
        <v>203</v>
      </c>
      <c r="E319" s="22"/>
      <c r="F319" s="22"/>
      <c r="G319" s="22"/>
      <c r="H319" s="22"/>
      <c r="I319" s="19" t="s">
        <v>136</v>
      </c>
      <c r="J319" s="19"/>
      <c r="K319" s="19" t="s">
        <v>204</v>
      </c>
      <c r="L319" s="19"/>
      <c r="M319" s="19"/>
      <c r="N319" s="19"/>
      <c r="O319" s="19"/>
      <c r="P319" s="19"/>
      <c r="Q319" s="19"/>
      <c r="R319" s="19" t="s">
        <v>204</v>
      </c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 t="s">
        <v>767</v>
      </c>
    </row>
    <row r="320" spans="1:29" ht="25.5" customHeight="1" x14ac:dyDescent="0.25">
      <c r="A320" s="19"/>
      <c r="B320" s="19" t="s">
        <v>206</v>
      </c>
      <c r="C320" s="19"/>
      <c r="D320" s="22" t="s">
        <v>207</v>
      </c>
      <c r="E320" s="22"/>
      <c r="F320" s="22"/>
      <c r="G320" s="22"/>
      <c r="H320" s="22"/>
      <c r="I320" s="19" t="s">
        <v>136</v>
      </c>
      <c r="J320" s="19"/>
      <c r="K320" s="19" t="s">
        <v>208</v>
      </c>
      <c r="L320" s="19"/>
      <c r="M320" s="19"/>
      <c r="N320" s="19"/>
      <c r="O320" s="19"/>
      <c r="P320" s="19"/>
      <c r="Q320" s="19"/>
      <c r="R320" s="19" t="s">
        <v>208</v>
      </c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 t="s">
        <v>768</v>
      </c>
    </row>
    <row r="321" spans="1:29" ht="14.1" customHeight="1" x14ac:dyDescent="0.25">
      <c r="A321" s="14"/>
      <c r="B321" s="14"/>
      <c r="C321" s="14"/>
      <c r="D321" s="15" t="s">
        <v>143</v>
      </c>
      <c r="E321" s="15"/>
      <c r="F321" s="15"/>
      <c r="G321" s="15"/>
      <c r="H321" s="15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 t="s">
        <v>769</v>
      </c>
      <c r="Y321" s="14"/>
      <c r="Z321" s="14"/>
      <c r="AA321" s="14"/>
      <c r="AB321" s="14"/>
      <c r="AC321" s="14" t="s">
        <v>770</v>
      </c>
    </row>
    <row r="322" spans="1:29" ht="48.6" customHeight="1" x14ac:dyDescent="0.25">
      <c r="A322" s="14" t="s">
        <v>771</v>
      </c>
      <c r="B322" s="14" t="s">
        <v>550</v>
      </c>
      <c r="C322" s="14"/>
      <c r="D322" s="15" t="s">
        <v>772</v>
      </c>
      <c r="E322" s="15"/>
      <c r="F322" s="15"/>
      <c r="G322" s="15"/>
      <c r="H322" s="15"/>
      <c r="I322" s="14" t="s">
        <v>178</v>
      </c>
      <c r="J322" s="14"/>
      <c r="K322" s="14" t="s">
        <v>684</v>
      </c>
      <c r="L322" s="14"/>
      <c r="M322" s="14"/>
      <c r="N322" s="14"/>
      <c r="O322" s="14"/>
      <c r="P322" s="14"/>
      <c r="Q322" s="14"/>
      <c r="R322" s="14" t="s">
        <v>684</v>
      </c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</row>
    <row r="323" spans="1:29" ht="14.1" customHeight="1" x14ac:dyDescent="0.25">
      <c r="A323" s="19"/>
      <c r="B323" s="24" t="s">
        <v>22</v>
      </c>
      <c r="C323" s="24"/>
      <c r="D323" s="22" t="s">
        <v>125</v>
      </c>
      <c r="E323" s="22"/>
      <c r="F323" s="22"/>
      <c r="G323" s="22"/>
      <c r="H323" s="22"/>
      <c r="I323" s="19" t="s">
        <v>98</v>
      </c>
      <c r="J323" s="19"/>
      <c r="K323" s="19"/>
      <c r="L323" s="19"/>
      <c r="M323" s="19"/>
      <c r="N323" s="19"/>
      <c r="O323" s="19"/>
      <c r="P323" s="19"/>
      <c r="Q323" s="19"/>
      <c r="R323" s="19" t="s">
        <v>773</v>
      </c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 t="s">
        <v>774</v>
      </c>
    </row>
    <row r="324" spans="1:29" ht="14.1" customHeight="1" x14ac:dyDescent="0.25">
      <c r="A324" s="19"/>
      <c r="B324" s="19" t="s">
        <v>182</v>
      </c>
      <c r="C324" s="19"/>
      <c r="D324" s="22" t="s">
        <v>183</v>
      </c>
      <c r="E324" s="22"/>
      <c r="F324" s="22"/>
      <c r="G324" s="22"/>
      <c r="H324" s="22"/>
      <c r="I324" s="19" t="s">
        <v>98</v>
      </c>
      <c r="J324" s="19"/>
      <c r="K324" s="19" t="s">
        <v>554</v>
      </c>
      <c r="L324" s="19"/>
      <c r="M324" s="19"/>
      <c r="N324" s="19"/>
      <c r="O324" s="19"/>
      <c r="P324" s="19"/>
      <c r="Q324" s="19"/>
      <c r="R324" s="19" t="s">
        <v>773</v>
      </c>
      <c r="S324" s="19"/>
      <c r="T324" s="19"/>
      <c r="U324" s="19"/>
      <c r="V324" s="19"/>
      <c r="W324" s="19"/>
      <c r="X324" s="19" t="s">
        <v>185</v>
      </c>
      <c r="Y324" s="19"/>
      <c r="Z324" s="19"/>
      <c r="AA324" s="19"/>
      <c r="AB324" s="19"/>
      <c r="AC324" s="19" t="s">
        <v>774</v>
      </c>
    </row>
    <row r="325" spans="1:29" ht="14.1" customHeight="1" x14ac:dyDescent="0.25">
      <c r="A325" s="19"/>
      <c r="B325" s="24" t="s">
        <v>23</v>
      </c>
      <c r="C325" s="24"/>
      <c r="D325" s="22" t="s">
        <v>150</v>
      </c>
      <c r="E325" s="22"/>
      <c r="F325" s="22"/>
      <c r="G325" s="22"/>
      <c r="H325" s="22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 t="s">
        <v>775</v>
      </c>
    </row>
    <row r="326" spans="1:29" ht="14.1" customHeight="1" x14ac:dyDescent="0.25">
      <c r="A326" s="19"/>
      <c r="B326" s="24"/>
      <c r="C326" s="24"/>
      <c r="D326" s="22" t="s">
        <v>152</v>
      </c>
      <c r="E326" s="22"/>
      <c r="F326" s="22"/>
      <c r="G326" s="22"/>
      <c r="H326" s="22"/>
      <c r="I326" s="19" t="s">
        <v>98</v>
      </c>
      <c r="J326" s="19"/>
      <c r="K326" s="19"/>
      <c r="L326" s="19"/>
      <c r="M326" s="19"/>
      <c r="N326" s="19"/>
      <c r="O326" s="19"/>
      <c r="P326" s="19"/>
      <c r="Q326" s="19"/>
      <c r="R326" s="19" t="s">
        <v>733</v>
      </c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 t="s">
        <v>776</v>
      </c>
    </row>
    <row r="327" spans="1:29" ht="25.5" customHeight="1" x14ac:dyDescent="0.25">
      <c r="A327" s="19"/>
      <c r="B327" s="19" t="s">
        <v>245</v>
      </c>
      <c r="C327" s="19"/>
      <c r="D327" s="22" t="s">
        <v>246</v>
      </c>
      <c r="E327" s="22"/>
      <c r="F327" s="22"/>
      <c r="G327" s="22"/>
      <c r="H327" s="22"/>
      <c r="I327" s="19" t="s">
        <v>157</v>
      </c>
      <c r="J327" s="19"/>
      <c r="K327" s="19" t="s">
        <v>236</v>
      </c>
      <c r="L327" s="19"/>
      <c r="M327" s="19"/>
      <c r="N327" s="19"/>
      <c r="O327" s="19"/>
      <c r="P327" s="19"/>
      <c r="Q327" s="19"/>
      <c r="R327" s="19" t="s">
        <v>777</v>
      </c>
      <c r="S327" s="19"/>
      <c r="T327" s="19"/>
      <c r="U327" s="19"/>
      <c r="V327" s="19"/>
      <c r="W327" s="19"/>
      <c r="X327" s="19" t="s">
        <v>249</v>
      </c>
      <c r="Y327" s="19"/>
      <c r="Z327" s="19"/>
      <c r="AA327" s="19"/>
      <c r="AB327" s="19"/>
      <c r="AC327" s="19" t="s">
        <v>778</v>
      </c>
    </row>
    <row r="328" spans="1:29" ht="25.5" customHeight="1" x14ac:dyDescent="0.25">
      <c r="A328" s="19"/>
      <c r="B328" s="19" t="s">
        <v>251</v>
      </c>
      <c r="C328" s="19"/>
      <c r="D328" s="22" t="s">
        <v>252</v>
      </c>
      <c r="E328" s="22"/>
      <c r="F328" s="22"/>
      <c r="G328" s="22"/>
      <c r="H328" s="22"/>
      <c r="I328" s="19" t="s">
        <v>98</v>
      </c>
      <c r="J328" s="19"/>
      <c r="K328" s="19" t="s">
        <v>236</v>
      </c>
      <c r="L328" s="19"/>
      <c r="M328" s="19"/>
      <c r="N328" s="19"/>
      <c r="O328" s="19"/>
      <c r="P328" s="19"/>
      <c r="Q328" s="19"/>
      <c r="R328" s="19" t="s">
        <v>777</v>
      </c>
      <c r="S328" s="19"/>
      <c r="T328" s="19"/>
      <c r="U328" s="19"/>
      <c r="V328" s="19"/>
      <c r="W328" s="19"/>
      <c r="X328" s="19" t="s">
        <v>253</v>
      </c>
      <c r="Y328" s="19"/>
      <c r="Z328" s="19"/>
      <c r="AA328" s="19"/>
      <c r="AB328" s="19"/>
      <c r="AC328" s="19" t="s">
        <v>779</v>
      </c>
    </row>
    <row r="329" spans="1:29" ht="25.5" customHeight="1" x14ac:dyDescent="0.25">
      <c r="A329" s="19"/>
      <c r="B329" s="19" t="s">
        <v>189</v>
      </c>
      <c r="C329" s="19"/>
      <c r="D329" s="22" t="s">
        <v>190</v>
      </c>
      <c r="E329" s="22"/>
      <c r="F329" s="22"/>
      <c r="G329" s="22"/>
      <c r="H329" s="22"/>
      <c r="I329" s="19" t="s">
        <v>157</v>
      </c>
      <c r="J329" s="19"/>
      <c r="K329" s="19" t="s">
        <v>236</v>
      </c>
      <c r="L329" s="19"/>
      <c r="M329" s="19"/>
      <c r="N329" s="19"/>
      <c r="O329" s="19"/>
      <c r="P329" s="19"/>
      <c r="Q329" s="19"/>
      <c r="R329" s="19" t="s">
        <v>777</v>
      </c>
      <c r="S329" s="19"/>
      <c r="T329" s="19"/>
      <c r="U329" s="19"/>
      <c r="V329" s="19"/>
      <c r="W329" s="19"/>
      <c r="X329" s="19" t="s">
        <v>192</v>
      </c>
      <c r="Y329" s="19"/>
      <c r="Z329" s="19"/>
      <c r="AA329" s="19"/>
      <c r="AB329" s="19"/>
      <c r="AC329" s="19" t="s">
        <v>780</v>
      </c>
    </row>
    <row r="330" spans="1:29" ht="25.5" customHeight="1" x14ac:dyDescent="0.25">
      <c r="A330" s="19"/>
      <c r="B330" s="19" t="s">
        <v>193</v>
      </c>
      <c r="C330" s="19"/>
      <c r="D330" s="22" t="s">
        <v>194</v>
      </c>
      <c r="E330" s="22"/>
      <c r="F330" s="22"/>
      <c r="G330" s="22"/>
      <c r="H330" s="22"/>
      <c r="I330" s="19" t="s">
        <v>98</v>
      </c>
      <c r="J330" s="19"/>
      <c r="K330" s="19" t="s">
        <v>236</v>
      </c>
      <c r="L330" s="19"/>
      <c r="M330" s="19"/>
      <c r="N330" s="19"/>
      <c r="O330" s="19"/>
      <c r="P330" s="19"/>
      <c r="Q330" s="19"/>
      <c r="R330" s="19" t="s">
        <v>777</v>
      </c>
      <c r="S330" s="19"/>
      <c r="T330" s="19"/>
      <c r="U330" s="19"/>
      <c r="V330" s="19"/>
      <c r="W330" s="19"/>
      <c r="X330" s="19" t="s">
        <v>195</v>
      </c>
      <c r="Y330" s="19"/>
      <c r="Z330" s="19"/>
      <c r="AA330" s="19"/>
      <c r="AB330" s="19"/>
      <c r="AC330" s="19" t="s">
        <v>781</v>
      </c>
    </row>
    <row r="331" spans="1:29" ht="14.1" customHeight="1" x14ac:dyDescent="0.25">
      <c r="A331" s="14"/>
      <c r="B331" s="14"/>
      <c r="C331" s="14"/>
      <c r="D331" s="15" t="s">
        <v>132</v>
      </c>
      <c r="E331" s="15"/>
      <c r="F331" s="15"/>
      <c r="G331" s="15"/>
      <c r="H331" s="15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 t="s">
        <v>782</v>
      </c>
    </row>
    <row r="332" spans="1:29" ht="36.950000000000003" customHeight="1" x14ac:dyDescent="0.25">
      <c r="A332" s="19" t="s">
        <v>783</v>
      </c>
      <c r="B332" s="19" t="s">
        <v>198</v>
      </c>
      <c r="C332" s="19"/>
      <c r="D332" s="22" t="s">
        <v>199</v>
      </c>
      <c r="E332" s="22"/>
      <c r="F332" s="22"/>
      <c r="G332" s="22"/>
      <c r="H332" s="22"/>
      <c r="I332" s="19" t="s">
        <v>136</v>
      </c>
      <c r="J332" s="19"/>
      <c r="K332" s="19" t="s">
        <v>23</v>
      </c>
      <c r="L332" s="19"/>
      <c r="M332" s="19"/>
      <c r="N332" s="19"/>
      <c r="O332" s="19"/>
      <c r="P332" s="19"/>
      <c r="Q332" s="19"/>
      <c r="R332" s="19" t="s">
        <v>23</v>
      </c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 t="s">
        <v>784</v>
      </c>
    </row>
    <row r="333" spans="1:29" ht="14.1" customHeight="1" x14ac:dyDescent="0.25">
      <c r="A333" s="19"/>
      <c r="B333" s="19"/>
      <c r="C333" s="19"/>
      <c r="D333" s="22" t="s">
        <v>133</v>
      </c>
      <c r="E333" s="22"/>
      <c r="F333" s="22"/>
      <c r="G333" s="22"/>
      <c r="H333" s="22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 t="s">
        <v>785</v>
      </c>
    </row>
    <row r="334" spans="1:29" ht="25.5" customHeight="1" x14ac:dyDescent="0.25">
      <c r="A334" s="19"/>
      <c r="B334" s="19" t="s">
        <v>202</v>
      </c>
      <c r="C334" s="19"/>
      <c r="D334" s="22" t="s">
        <v>203</v>
      </c>
      <c r="E334" s="22"/>
      <c r="F334" s="22"/>
      <c r="G334" s="22"/>
      <c r="H334" s="22"/>
      <c r="I334" s="19" t="s">
        <v>136</v>
      </c>
      <c r="J334" s="19"/>
      <c r="K334" s="19" t="s">
        <v>204</v>
      </c>
      <c r="L334" s="19"/>
      <c r="M334" s="19"/>
      <c r="N334" s="19"/>
      <c r="O334" s="19"/>
      <c r="P334" s="19"/>
      <c r="Q334" s="19"/>
      <c r="R334" s="19" t="s">
        <v>204</v>
      </c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 t="s">
        <v>786</v>
      </c>
    </row>
    <row r="335" spans="1:29" ht="25.5" customHeight="1" x14ac:dyDescent="0.25">
      <c r="A335" s="19"/>
      <c r="B335" s="19" t="s">
        <v>206</v>
      </c>
      <c r="C335" s="19"/>
      <c r="D335" s="22" t="s">
        <v>207</v>
      </c>
      <c r="E335" s="22"/>
      <c r="F335" s="22"/>
      <c r="G335" s="22"/>
      <c r="H335" s="22"/>
      <c r="I335" s="19" t="s">
        <v>136</v>
      </c>
      <c r="J335" s="19"/>
      <c r="K335" s="19" t="s">
        <v>208</v>
      </c>
      <c r="L335" s="19"/>
      <c r="M335" s="19"/>
      <c r="N335" s="19"/>
      <c r="O335" s="19"/>
      <c r="P335" s="19"/>
      <c r="Q335" s="19"/>
      <c r="R335" s="19" t="s">
        <v>208</v>
      </c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 t="s">
        <v>787</v>
      </c>
    </row>
    <row r="336" spans="1:29" ht="14.1" customHeight="1" x14ac:dyDescent="0.25">
      <c r="A336" s="14"/>
      <c r="B336" s="14"/>
      <c r="C336" s="14"/>
      <c r="D336" s="15" t="s">
        <v>143</v>
      </c>
      <c r="E336" s="15"/>
      <c r="F336" s="15"/>
      <c r="G336" s="15"/>
      <c r="H336" s="15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 t="s">
        <v>788</v>
      </c>
      <c r="Y336" s="14"/>
      <c r="Z336" s="14"/>
      <c r="AA336" s="14"/>
      <c r="AB336" s="14"/>
      <c r="AC336" s="14" t="s">
        <v>789</v>
      </c>
    </row>
    <row r="337" spans="1:29" ht="48.6" customHeight="1" x14ac:dyDescent="0.25">
      <c r="A337" s="14" t="s">
        <v>790</v>
      </c>
      <c r="B337" s="14" t="s">
        <v>572</v>
      </c>
      <c r="C337" s="14"/>
      <c r="D337" s="15" t="s">
        <v>791</v>
      </c>
      <c r="E337" s="15"/>
      <c r="F337" s="15"/>
      <c r="G337" s="15"/>
      <c r="H337" s="15"/>
      <c r="I337" s="14" t="s">
        <v>429</v>
      </c>
      <c r="J337" s="14"/>
      <c r="K337" s="14" t="s">
        <v>792</v>
      </c>
      <c r="L337" s="14"/>
      <c r="M337" s="14"/>
      <c r="N337" s="14"/>
      <c r="O337" s="14"/>
      <c r="P337" s="14"/>
      <c r="Q337" s="14"/>
      <c r="R337" s="14" t="s">
        <v>792</v>
      </c>
      <c r="S337" s="14"/>
      <c r="T337" s="14"/>
      <c r="U337" s="14" t="s">
        <v>575</v>
      </c>
      <c r="V337" s="14" t="s">
        <v>576</v>
      </c>
      <c r="W337" s="14"/>
      <c r="X337" s="14" t="s">
        <v>577</v>
      </c>
      <c r="Y337" s="14"/>
      <c r="Z337" s="14"/>
      <c r="AA337" s="14"/>
      <c r="AB337" s="14"/>
      <c r="AC337" s="14" t="s">
        <v>793</v>
      </c>
    </row>
    <row r="338" spans="1:29" ht="14.1" customHeight="1" x14ac:dyDescent="0.25">
      <c r="A338" s="14"/>
      <c r="B338" s="14"/>
      <c r="C338" s="14"/>
      <c r="D338" s="15" t="s">
        <v>143</v>
      </c>
      <c r="E338" s="15"/>
      <c r="F338" s="15"/>
      <c r="G338" s="15"/>
      <c r="H338" s="15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 t="s">
        <v>793</v>
      </c>
    </row>
    <row r="339" spans="1:29" ht="60" customHeight="1" x14ac:dyDescent="0.25">
      <c r="A339" s="14" t="s">
        <v>794</v>
      </c>
      <c r="B339" s="14" t="s">
        <v>580</v>
      </c>
      <c r="C339" s="14"/>
      <c r="D339" s="15" t="s">
        <v>795</v>
      </c>
      <c r="E339" s="15"/>
      <c r="F339" s="15"/>
      <c r="G339" s="15"/>
      <c r="H339" s="15"/>
      <c r="I339" s="14" t="s">
        <v>148</v>
      </c>
      <c r="J339" s="14"/>
      <c r="K339" s="14" t="s">
        <v>796</v>
      </c>
      <c r="L339" s="14"/>
      <c r="M339" s="14"/>
      <c r="N339" s="14"/>
      <c r="O339" s="14"/>
      <c r="P339" s="14"/>
      <c r="Q339" s="14"/>
      <c r="R339" s="14" t="s">
        <v>796</v>
      </c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</row>
    <row r="340" spans="1:29" ht="14.1" customHeight="1" x14ac:dyDescent="0.25">
      <c r="A340" s="19"/>
      <c r="B340" s="24" t="s">
        <v>23</v>
      </c>
      <c r="C340" s="24"/>
      <c r="D340" s="22" t="s">
        <v>150</v>
      </c>
      <c r="E340" s="22"/>
      <c r="F340" s="22"/>
      <c r="G340" s="22"/>
      <c r="H340" s="22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 t="s">
        <v>797</v>
      </c>
    </row>
    <row r="341" spans="1:29" ht="14.1" customHeight="1" x14ac:dyDescent="0.25">
      <c r="A341" s="19"/>
      <c r="B341" s="24"/>
      <c r="C341" s="24"/>
      <c r="D341" s="22" t="s">
        <v>152</v>
      </c>
      <c r="E341" s="22"/>
      <c r="F341" s="22"/>
      <c r="G341" s="22"/>
      <c r="H341" s="22"/>
      <c r="I341" s="19" t="s">
        <v>98</v>
      </c>
      <c r="J341" s="19"/>
      <c r="K341" s="19"/>
      <c r="L341" s="19"/>
      <c r="M341" s="19"/>
      <c r="N341" s="19"/>
      <c r="O341" s="19"/>
      <c r="P341" s="19"/>
      <c r="Q341" s="19"/>
      <c r="R341" s="19" t="s">
        <v>798</v>
      </c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 t="s">
        <v>799</v>
      </c>
    </row>
    <row r="342" spans="1:29" ht="14.1" customHeight="1" x14ac:dyDescent="0.25">
      <c r="A342" s="19"/>
      <c r="B342" s="19" t="s">
        <v>585</v>
      </c>
      <c r="C342" s="19"/>
      <c r="D342" s="22" t="s">
        <v>586</v>
      </c>
      <c r="E342" s="22"/>
      <c r="F342" s="22"/>
      <c r="G342" s="22"/>
      <c r="H342" s="22"/>
      <c r="I342" s="19" t="s">
        <v>157</v>
      </c>
      <c r="J342" s="19"/>
      <c r="K342" s="19" t="s">
        <v>587</v>
      </c>
      <c r="L342" s="19"/>
      <c r="M342" s="19"/>
      <c r="N342" s="19"/>
      <c r="O342" s="19"/>
      <c r="P342" s="19"/>
      <c r="Q342" s="19"/>
      <c r="R342" s="19" t="s">
        <v>798</v>
      </c>
      <c r="S342" s="19"/>
      <c r="T342" s="19"/>
      <c r="U342" s="19" t="s">
        <v>588</v>
      </c>
      <c r="V342" s="19" t="s">
        <v>589</v>
      </c>
      <c r="W342" s="19"/>
      <c r="X342" s="19" t="s">
        <v>590</v>
      </c>
      <c r="Y342" s="19"/>
      <c r="Z342" s="19"/>
      <c r="AA342" s="19"/>
      <c r="AB342" s="19"/>
      <c r="AC342" s="19" t="s">
        <v>797</v>
      </c>
    </row>
    <row r="343" spans="1:29" ht="25.5" customHeight="1" x14ac:dyDescent="0.25">
      <c r="A343" s="19"/>
      <c r="B343" s="19" t="s">
        <v>162</v>
      </c>
      <c r="C343" s="19"/>
      <c r="D343" s="22" t="s">
        <v>163</v>
      </c>
      <c r="E343" s="22"/>
      <c r="F343" s="22"/>
      <c r="G343" s="22"/>
      <c r="H343" s="22"/>
      <c r="I343" s="19" t="s">
        <v>98</v>
      </c>
      <c r="J343" s="19"/>
      <c r="K343" s="19" t="s">
        <v>587</v>
      </c>
      <c r="L343" s="19"/>
      <c r="M343" s="19"/>
      <c r="N343" s="19"/>
      <c r="O343" s="19"/>
      <c r="P343" s="19"/>
      <c r="Q343" s="19"/>
      <c r="R343" s="19" t="s">
        <v>798</v>
      </c>
      <c r="S343" s="19"/>
      <c r="T343" s="19"/>
      <c r="U343" s="19"/>
      <c r="V343" s="19"/>
      <c r="W343" s="19"/>
      <c r="X343" s="19" t="s">
        <v>164</v>
      </c>
      <c r="Y343" s="19"/>
      <c r="Z343" s="19"/>
      <c r="AA343" s="19"/>
      <c r="AB343" s="19"/>
      <c r="AC343" s="19" t="s">
        <v>799</v>
      </c>
    </row>
    <row r="344" spans="1:29" ht="14.1" customHeight="1" x14ac:dyDescent="0.25">
      <c r="A344" s="14"/>
      <c r="B344" s="14"/>
      <c r="C344" s="14"/>
      <c r="D344" s="15" t="s">
        <v>132</v>
      </c>
      <c r="E344" s="15"/>
      <c r="F344" s="15"/>
      <c r="G344" s="15"/>
      <c r="H344" s="15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 t="s">
        <v>800</v>
      </c>
    </row>
    <row r="345" spans="1:29" ht="14.1" customHeight="1" x14ac:dyDescent="0.25">
      <c r="A345" s="19"/>
      <c r="B345" s="19"/>
      <c r="C345" s="19"/>
      <c r="D345" s="22" t="s">
        <v>133</v>
      </c>
      <c r="E345" s="22"/>
      <c r="F345" s="22"/>
      <c r="G345" s="22"/>
      <c r="H345" s="22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 t="s">
        <v>799</v>
      </c>
    </row>
    <row r="346" spans="1:29" ht="25.5" customHeight="1" x14ac:dyDescent="0.25">
      <c r="A346" s="19"/>
      <c r="B346" s="19" t="s">
        <v>166</v>
      </c>
      <c r="C346" s="19"/>
      <c r="D346" s="22" t="s">
        <v>167</v>
      </c>
      <c r="E346" s="22"/>
      <c r="F346" s="22"/>
      <c r="G346" s="22"/>
      <c r="H346" s="22"/>
      <c r="I346" s="19" t="s">
        <v>136</v>
      </c>
      <c r="J346" s="19"/>
      <c r="K346" s="19" t="s">
        <v>168</v>
      </c>
      <c r="L346" s="19"/>
      <c r="M346" s="19"/>
      <c r="N346" s="19"/>
      <c r="O346" s="19"/>
      <c r="P346" s="19"/>
      <c r="Q346" s="19"/>
      <c r="R346" s="19" t="s">
        <v>168</v>
      </c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 t="s">
        <v>801</v>
      </c>
    </row>
    <row r="347" spans="1:29" ht="25.5" customHeight="1" x14ac:dyDescent="0.25">
      <c r="A347" s="19"/>
      <c r="B347" s="19" t="s">
        <v>170</v>
      </c>
      <c r="C347" s="19"/>
      <c r="D347" s="22" t="s">
        <v>171</v>
      </c>
      <c r="E347" s="22"/>
      <c r="F347" s="22"/>
      <c r="G347" s="22"/>
      <c r="H347" s="22"/>
      <c r="I347" s="19" t="s">
        <v>136</v>
      </c>
      <c r="J347" s="19"/>
      <c r="K347" s="19" t="s">
        <v>172</v>
      </c>
      <c r="L347" s="19"/>
      <c r="M347" s="19"/>
      <c r="N347" s="19"/>
      <c r="O347" s="19"/>
      <c r="P347" s="19"/>
      <c r="Q347" s="19"/>
      <c r="R347" s="19" t="s">
        <v>172</v>
      </c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 t="s">
        <v>802</v>
      </c>
    </row>
    <row r="348" spans="1:29" ht="14.1" customHeight="1" x14ac:dyDescent="0.25">
      <c r="A348" s="14"/>
      <c r="B348" s="14"/>
      <c r="C348" s="14"/>
      <c r="D348" s="15" t="s">
        <v>143</v>
      </c>
      <c r="E348" s="15"/>
      <c r="F348" s="15"/>
      <c r="G348" s="15"/>
      <c r="H348" s="15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 t="s">
        <v>803</v>
      </c>
      <c r="Y348" s="14"/>
      <c r="Z348" s="14"/>
      <c r="AA348" s="14"/>
      <c r="AB348" s="14"/>
      <c r="AC348" s="14" t="s">
        <v>804</v>
      </c>
    </row>
    <row r="349" spans="1:29" ht="36.950000000000003" customHeight="1" x14ac:dyDescent="0.25">
      <c r="A349" s="14" t="s">
        <v>805</v>
      </c>
      <c r="B349" s="14" t="s">
        <v>604</v>
      </c>
      <c r="C349" s="14"/>
      <c r="D349" s="15" t="s">
        <v>806</v>
      </c>
      <c r="E349" s="15"/>
      <c r="F349" s="15"/>
      <c r="G349" s="15"/>
      <c r="H349" s="15"/>
      <c r="I349" s="14" t="s">
        <v>606</v>
      </c>
      <c r="J349" s="14"/>
      <c r="K349" s="14" t="s">
        <v>407</v>
      </c>
      <c r="L349" s="14"/>
      <c r="M349" s="14"/>
      <c r="N349" s="14"/>
      <c r="O349" s="14"/>
      <c r="P349" s="14"/>
      <c r="Q349" s="14"/>
      <c r="R349" s="14" t="s">
        <v>407</v>
      </c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</row>
    <row r="350" spans="1:29" ht="14.1" customHeight="1" x14ac:dyDescent="0.25">
      <c r="A350" s="19"/>
      <c r="B350" s="24" t="s">
        <v>23</v>
      </c>
      <c r="C350" s="24"/>
      <c r="D350" s="22" t="s">
        <v>150</v>
      </c>
      <c r="E350" s="22"/>
      <c r="F350" s="22"/>
      <c r="G350" s="22"/>
      <c r="H350" s="22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 t="s">
        <v>807</v>
      </c>
    </row>
    <row r="351" spans="1:29" ht="14.1" customHeight="1" x14ac:dyDescent="0.25">
      <c r="A351" s="19"/>
      <c r="B351" s="24"/>
      <c r="C351" s="24"/>
      <c r="D351" s="22" t="s">
        <v>152</v>
      </c>
      <c r="E351" s="22"/>
      <c r="F351" s="22"/>
      <c r="G351" s="22"/>
      <c r="H351" s="22"/>
      <c r="I351" s="19" t="s">
        <v>98</v>
      </c>
      <c r="J351" s="19"/>
      <c r="K351" s="19"/>
      <c r="L351" s="19"/>
      <c r="M351" s="19"/>
      <c r="N351" s="19"/>
      <c r="O351" s="19"/>
      <c r="P351" s="19"/>
      <c r="Q351" s="19"/>
      <c r="R351" s="19" t="s">
        <v>149</v>
      </c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 t="s">
        <v>808</v>
      </c>
    </row>
    <row r="352" spans="1:29" ht="14.1" customHeight="1" x14ac:dyDescent="0.25">
      <c r="A352" s="19"/>
      <c r="B352" s="19" t="s">
        <v>585</v>
      </c>
      <c r="C352" s="19"/>
      <c r="D352" s="22" t="s">
        <v>586</v>
      </c>
      <c r="E352" s="22"/>
      <c r="F352" s="22"/>
      <c r="G352" s="22"/>
      <c r="H352" s="22"/>
      <c r="I352" s="19" t="s">
        <v>157</v>
      </c>
      <c r="J352" s="19"/>
      <c r="K352" s="19" t="s">
        <v>611</v>
      </c>
      <c r="L352" s="19"/>
      <c r="M352" s="19"/>
      <c r="N352" s="19"/>
      <c r="O352" s="19"/>
      <c r="P352" s="19"/>
      <c r="Q352" s="19"/>
      <c r="R352" s="19" t="s">
        <v>149</v>
      </c>
      <c r="S352" s="19"/>
      <c r="T352" s="19"/>
      <c r="U352" s="19" t="s">
        <v>588</v>
      </c>
      <c r="V352" s="19" t="s">
        <v>589</v>
      </c>
      <c r="W352" s="19"/>
      <c r="X352" s="19" t="s">
        <v>590</v>
      </c>
      <c r="Y352" s="19"/>
      <c r="Z352" s="19"/>
      <c r="AA352" s="19"/>
      <c r="AB352" s="19"/>
      <c r="AC352" s="19" t="s">
        <v>807</v>
      </c>
    </row>
    <row r="353" spans="1:29" ht="25.5" customHeight="1" x14ac:dyDescent="0.25">
      <c r="A353" s="19"/>
      <c r="B353" s="19" t="s">
        <v>162</v>
      </c>
      <c r="C353" s="19"/>
      <c r="D353" s="22" t="s">
        <v>163</v>
      </c>
      <c r="E353" s="22"/>
      <c r="F353" s="22"/>
      <c r="G353" s="22"/>
      <c r="H353" s="22"/>
      <c r="I353" s="19" t="s">
        <v>98</v>
      </c>
      <c r="J353" s="19"/>
      <c r="K353" s="19" t="s">
        <v>611</v>
      </c>
      <c r="L353" s="19"/>
      <c r="M353" s="19"/>
      <c r="N353" s="19"/>
      <c r="O353" s="19"/>
      <c r="P353" s="19"/>
      <c r="Q353" s="19"/>
      <c r="R353" s="19" t="s">
        <v>149</v>
      </c>
      <c r="S353" s="19"/>
      <c r="T353" s="19"/>
      <c r="U353" s="19"/>
      <c r="V353" s="19"/>
      <c r="W353" s="19"/>
      <c r="X353" s="19" t="s">
        <v>164</v>
      </c>
      <c r="Y353" s="19"/>
      <c r="Z353" s="19"/>
      <c r="AA353" s="19"/>
      <c r="AB353" s="19"/>
      <c r="AC353" s="19" t="s">
        <v>808</v>
      </c>
    </row>
    <row r="354" spans="1:29" ht="14.1" customHeight="1" x14ac:dyDescent="0.25">
      <c r="A354" s="14"/>
      <c r="B354" s="14"/>
      <c r="C354" s="14"/>
      <c r="D354" s="15" t="s">
        <v>132</v>
      </c>
      <c r="E354" s="15"/>
      <c r="F354" s="15"/>
      <c r="G354" s="15"/>
      <c r="H354" s="15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 t="s">
        <v>809</v>
      </c>
    </row>
    <row r="355" spans="1:29" ht="14.1" customHeight="1" x14ac:dyDescent="0.25">
      <c r="A355" s="19"/>
      <c r="B355" s="19"/>
      <c r="C355" s="19"/>
      <c r="D355" s="22" t="s">
        <v>133</v>
      </c>
      <c r="E355" s="22"/>
      <c r="F355" s="22"/>
      <c r="G355" s="22"/>
      <c r="H355" s="22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 t="s">
        <v>808</v>
      </c>
    </row>
    <row r="356" spans="1:29" ht="25.5" customHeight="1" x14ac:dyDescent="0.25">
      <c r="A356" s="19"/>
      <c r="B356" s="19" t="s">
        <v>613</v>
      </c>
      <c r="C356" s="19"/>
      <c r="D356" s="22" t="s">
        <v>614</v>
      </c>
      <c r="E356" s="22"/>
      <c r="F356" s="22"/>
      <c r="G356" s="22"/>
      <c r="H356" s="22"/>
      <c r="I356" s="19" t="s">
        <v>136</v>
      </c>
      <c r="J356" s="19"/>
      <c r="K356" s="19" t="s">
        <v>615</v>
      </c>
      <c r="L356" s="19"/>
      <c r="M356" s="19"/>
      <c r="N356" s="19"/>
      <c r="O356" s="19"/>
      <c r="P356" s="19"/>
      <c r="Q356" s="19"/>
      <c r="R356" s="19" t="s">
        <v>615</v>
      </c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 t="s">
        <v>810</v>
      </c>
    </row>
    <row r="357" spans="1:29" ht="25.5" customHeight="1" x14ac:dyDescent="0.25">
      <c r="A357" s="19"/>
      <c r="B357" s="19" t="s">
        <v>617</v>
      </c>
      <c r="C357" s="19"/>
      <c r="D357" s="22" t="s">
        <v>618</v>
      </c>
      <c r="E357" s="22"/>
      <c r="F357" s="22"/>
      <c r="G357" s="22"/>
      <c r="H357" s="22"/>
      <c r="I357" s="19" t="s">
        <v>136</v>
      </c>
      <c r="J357" s="19"/>
      <c r="K357" s="19" t="s">
        <v>619</v>
      </c>
      <c r="L357" s="19"/>
      <c r="M357" s="19"/>
      <c r="N357" s="19"/>
      <c r="O357" s="19"/>
      <c r="P357" s="19"/>
      <c r="Q357" s="19"/>
      <c r="R357" s="19" t="s">
        <v>619</v>
      </c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 t="s">
        <v>811</v>
      </c>
    </row>
    <row r="358" spans="1:29" ht="14.1" customHeight="1" x14ac:dyDescent="0.25">
      <c r="A358" s="14"/>
      <c r="B358" s="14"/>
      <c r="C358" s="14"/>
      <c r="D358" s="15" t="s">
        <v>143</v>
      </c>
      <c r="E358" s="15"/>
      <c r="F358" s="15"/>
      <c r="G358" s="15"/>
      <c r="H358" s="15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 t="s">
        <v>812</v>
      </c>
      <c r="Y358" s="14"/>
      <c r="Z358" s="14"/>
      <c r="AA358" s="14"/>
      <c r="AB358" s="14"/>
      <c r="AC358" s="14" t="s">
        <v>813</v>
      </c>
    </row>
    <row r="359" spans="1:29" ht="48.6" customHeight="1" x14ac:dyDescent="0.25">
      <c r="A359" s="14" t="s">
        <v>814</v>
      </c>
      <c r="B359" s="14" t="s">
        <v>624</v>
      </c>
      <c r="C359" s="14"/>
      <c r="D359" s="15" t="s">
        <v>815</v>
      </c>
      <c r="E359" s="15"/>
      <c r="F359" s="15"/>
      <c r="G359" s="15"/>
      <c r="H359" s="15"/>
      <c r="I359" s="14" t="s">
        <v>123</v>
      </c>
      <c r="J359" s="14"/>
      <c r="K359" s="14" t="s">
        <v>816</v>
      </c>
      <c r="L359" s="14"/>
      <c r="M359" s="14"/>
      <c r="N359" s="14"/>
      <c r="O359" s="14"/>
      <c r="P359" s="14"/>
      <c r="Q359" s="14"/>
      <c r="R359" s="14" t="s">
        <v>816</v>
      </c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</row>
    <row r="360" spans="1:29" ht="14.1" customHeight="1" x14ac:dyDescent="0.25">
      <c r="A360" s="19"/>
      <c r="B360" s="24" t="s">
        <v>22</v>
      </c>
      <c r="C360" s="24"/>
      <c r="D360" s="22" t="s">
        <v>125</v>
      </c>
      <c r="E360" s="22"/>
      <c r="F360" s="22"/>
      <c r="G360" s="22"/>
      <c r="H360" s="22"/>
      <c r="I360" s="19" t="s">
        <v>98</v>
      </c>
      <c r="J360" s="19"/>
      <c r="K360" s="19"/>
      <c r="L360" s="19"/>
      <c r="M360" s="19"/>
      <c r="N360" s="19"/>
      <c r="O360" s="19"/>
      <c r="P360" s="19"/>
      <c r="Q360" s="19"/>
      <c r="R360" s="19" t="s">
        <v>817</v>
      </c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 t="s">
        <v>818</v>
      </c>
    </row>
    <row r="361" spans="1:29" ht="14.1" customHeight="1" x14ac:dyDescent="0.25">
      <c r="A361" s="19"/>
      <c r="B361" s="19" t="s">
        <v>628</v>
      </c>
      <c r="C361" s="19"/>
      <c r="D361" s="22" t="s">
        <v>629</v>
      </c>
      <c r="E361" s="22"/>
      <c r="F361" s="22"/>
      <c r="G361" s="22"/>
      <c r="H361" s="22"/>
      <c r="I361" s="19" t="s">
        <v>98</v>
      </c>
      <c r="J361" s="19"/>
      <c r="K361" s="19" t="s">
        <v>630</v>
      </c>
      <c r="L361" s="19"/>
      <c r="M361" s="19"/>
      <c r="N361" s="19"/>
      <c r="O361" s="19"/>
      <c r="P361" s="19"/>
      <c r="Q361" s="19"/>
      <c r="R361" s="19" t="s">
        <v>817</v>
      </c>
      <c r="S361" s="19"/>
      <c r="T361" s="19"/>
      <c r="U361" s="19"/>
      <c r="V361" s="19"/>
      <c r="W361" s="19"/>
      <c r="X361" s="19" t="s">
        <v>273</v>
      </c>
      <c r="Y361" s="19"/>
      <c r="Z361" s="19"/>
      <c r="AA361" s="19"/>
      <c r="AB361" s="19"/>
      <c r="AC361" s="19" t="s">
        <v>818</v>
      </c>
    </row>
    <row r="362" spans="1:29" ht="14.1" customHeight="1" x14ac:dyDescent="0.25">
      <c r="A362" s="19"/>
      <c r="B362" s="24" t="s">
        <v>23</v>
      </c>
      <c r="C362" s="24"/>
      <c r="D362" s="22" t="s">
        <v>150</v>
      </c>
      <c r="E362" s="22"/>
      <c r="F362" s="22"/>
      <c r="G362" s="22"/>
      <c r="H362" s="22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 t="s">
        <v>819</v>
      </c>
    </row>
    <row r="363" spans="1:29" ht="14.1" customHeight="1" x14ac:dyDescent="0.25">
      <c r="A363" s="19"/>
      <c r="B363" s="24"/>
      <c r="C363" s="24"/>
      <c r="D363" s="22" t="s">
        <v>152</v>
      </c>
      <c r="E363" s="22"/>
      <c r="F363" s="22"/>
      <c r="G363" s="22"/>
      <c r="H363" s="22"/>
      <c r="I363" s="19" t="s">
        <v>98</v>
      </c>
      <c r="J363" s="19"/>
      <c r="K363" s="19"/>
      <c r="L363" s="19"/>
      <c r="M363" s="19"/>
      <c r="N363" s="19"/>
      <c r="O363" s="19"/>
      <c r="P363" s="19"/>
      <c r="Q363" s="19"/>
      <c r="R363" s="19" t="s">
        <v>820</v>
      </c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 t="s">
        <v>821</v>
      </c>
    </row>
    <row r="364" spans="1:29" ht="36.950000000000003" customHeight="1" x14ac:dyDescent="0.25">
      <c r="A364" s="19"/>
      <c r="B364" s="19" t="s">
        <v>634</v>
      </c>
      <c r="C364" s="19"/>
      <c r="D364" s="22" t="s">
        <v>635</v>
      </c>
      <c r="E364" s="22"/>
      <c r="F364" s="22"/>
      <c r="G364" s="22"/>
      <c r="H364" s="22"/>
      <c r="I364" s="19" t="s">
        <v>157</v>
      </c>
      <c r="J364" s="19"/>
      <c r="K364" s="19" t="s">
        <v>636</v>
      </c>
      <c r="L364" s="19"/>
      <c r="M364" s="19"/>
      <c r="N364" s="19"/>
      <c r="O364" s="19"/>
      <c r="P364" s="19"/>
      <c r="Q364" s="19"/>
      <c r="R364" s="19" t="s">
        <v>822</v>
      </c>
      <c r="S364" s="19"/>
      <c r="T364" s="19"/>
      <c r="U364" s="19" t="s">
        <v>638</v>
      </c>
      <c r="V364" s="19" t="s">
        <v>639</v>
      </c>
      <c r="W364" s="19"/>
      <c r="X364" s="19" t="s">
        <v>640</v>
      </c>
      <c r="Y364" s="19"/>
      <c r="Z364" s="19"/>
      <c r="AA364" s="19"/>
      <c r="AB364" s="19"/>
      <c r="AC364" s="19" t="s">
        <v>343</v>
      </c>
    </row>
    <row r="365" spans="1:29" ht="48.6" customHeight="1" x14ac:dyDescent="0.25">
      <c r="A365" s="19"/>
      <c r="B365" s="19" t="s">
        <v>642</v>
      </c>
      <c r="C365" s="19"/>
      <c r="D365" s="22" t="s">
        <v>643</v>
      </c>
      <c r="E365" s="22"/>
      <c r="F365" s="22"/>
      <c r="G365" s="22"/>
      <c r="H365" s="22"/>
      <c r="I365" s="19" t="s">
        <v>157</v>
      </c>
      <c r="J365" s="19"/>
      <c r="K365" s="19" t="s">
        <v>644</v>
      </c>
      <c r="L365" s="19"/>
      <c r="M365" s="19"/>
      <c r="N365" s="19"/>
      <c r="O365" s="19"/>
      <c r="P365" s="19"/>
      <c r="Q365" s="19"/>
      <c r="R365" s="19" t="s">
        <v>820</v>
      </c>
      <c r="S365" s="19"/>
      <c r="T365" s="19"/>
      <c r="U365" s="19"/>
      <c r="V365" s="19"/>
      <c r="W365" s="19"/>
      <c r="X365" s="19" t="s">
        <v>645</v>
      </c>
      <c r="Y365" s="19"/>
      <c r="Z365" s="19"/>
      <c r="AA365" s="19"/>
      <c r="AB365" s="19"/>
      <c r="AC365" s="19" t="s">
        <v>823</v>
      </c>
    </row>
    <row r="366" spans="1:29" ht="25.5" customHeight="1" x14ac:dyDescent="0.25">
      <c r="A366" s="19"/>
      <c r="B366" s="19" t="s">
        <v>193</v>
      </c>
      <c r="C366" s="19"/>
      <c r="D366" s="22" t="s">
        <v>194</v>
      </c>
      <c r="E366" s="22"/>
      <c r="F366" s="22"/>
      <c r="G366" s="22"/>
      <c r="H366" s="22"/>
      <c r="I366" s="19" t="s">
        <v>98</v>
      </c>
      <c r="J366" s="19"/>
      <c r="K366" s="19" t="s">
        <v>644</v>
      </c>
      <c r="L366" s="19"/>
      <c r="M366" s="19"/>
      <c r="N366" s="19"/>
      <c r="O366" s="19"/>
      <c r="P366" s="19"/>
      <c r="Q366" s="19"/>
      <c r="R366" s="19" t="s">
        <v>820</v>
      </c>
      <c r="S366" s="19"/>
      <c r="T366" s="19"/>
      <c r="U366" s="19"/>
      <c r="V366" s="19"/>
      <c r="W366" s="19"/>
      <c r="X366" s="19" t="s">
        <v>195</v>
      </c>
      <c r="Y366" s="19"/>
      <c r="Z366" s="19"/>
      <c r="AA366" s="19"/>
      <c r="AB366" s="19"/>
      <c r="AC366" s="19" t="s">
        <v>821</v>
      </c>
    </row>
    <row r="367" spans="1:29" ht="14.1" customHeight="1" x14ac:dyDescent="0.25">
      <c r="A367" s="14"/>
      <c r="B367" s="14"/>
      <c r="C367" s="14"/>
      <c r="D367" s="15" t="s">
        <v>132</v>
      </c>
      <c r="E367" s="15"/>
      <c r="F367" s="15"/>
      <c r="G367" s="15"/>
      <c r="H367" s="15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 t="s">
        <v>824</v>
      </c>
    </row>
    <row r="368" spans="1:29" ht="14.1" customHeight="1" x14ac:dyDescent="0.25">
      <c r="A368" s="19"/>
      <c r="B368" s="19"/>
      <c r="C368" s="19"/>
      <c r="D368" s="22" t="s">
        <v>133</v>
      </c>
      <c r="E368" s="22"/>
      <c r="F368" s="22"/>
      <c r="G368" s="22"/>
      <c r="H368" s="22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 t="s">
        <v>825</v>
      </c>
    </row>
    <row r="369" spans="1:29" ht="25.5" customHeight="1" x14ac:dyDescent="0.25">
      <c r="A369" s="19"/>
      <c r="B369" s="19" t="s">
        <v>166</v>
      </c>
      <c r="C369" s="19"/>
      <c r="D369" s="22" t="s">
        <v>167</v>
      </c>
      <c r="E369" s="22"/>
      <c r="F369" s="22"/>
      <c r="G369" s="22"/>
      <c r="H369" s="22"/>
      <c r="I369" s="19" t="s">
        <v>136</v>
      </c>
      <c r="J369" s="19"/>
      <c r="K369" s="19" t="s">
        <v>168</v>
      </c>
      <c r="L369" s="19"/>
      <c r="M369" s="19"/>
      <c r="N369" s="19"/>
      <c r="O369" s="19"/>
      <c r="P369" s="19"/>
      <c r="Q369" s="19"/>
      <c r="R369" s="19" t="s">
        <v>168</v>
      </c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 t="s">
        <v>826</v>
      </c>
    </row>
    <row r="370" spans="1:29" ht="25.5" customHeight="1" x14ac:dyDescent="0.25">
      <c r="A370" s="19"/>
      <c r="B370" s="19" t="s">
        <v>170</v>
      </c>
      <c r="C370" s="19"/>
      <c r="D370" s="22" t="s">
        <v>171</v>
      </c>
      <c r="E370" s="22"/>
      <c r="F370" s="22"/>
      <c r="G370" s="22"/>
      <c r="H370" s="22"/>
      <c r="I370" s="19" t="s">
        <v>136</v>
      </c>
      <c r="J370" s="19"/>
      <c r="K370" s="19" t="s">
        <v>172</v>
      </c>
      <c r="L370" s="19"/>
      <c r="M370" s="19"/>
      <c r="N370" s="19"/>
      <c r="O370" s="19"/>
      <c r="P370" s="19"/>
      <c r="Q370" s="19"/>
      <c r="R370" s="19" t="s">
        <v>172</v>
      </c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 t="s">
        <v>827</v>
      </c>
    </row>
    <row r="371" spans="1:29" ht="14.1" customHeight="1" x14ac:dyDescent="0.25">
      <c r="A371" s="14"/>
      <c r="B371" s="14"/>
      <c r="C371" s="14"/>
      <c r="D371" s="15" t="s">
        <v>143</v>
      </c>
      <c r="E371" s="15"/>
      <c r="F371" s="15"/>
      <c r="G371" s="15"/>
      <c r="H371" s="15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 t="s">
        <v>828</v>
      </c>
      <c r="Y371" s="14"/>
      <c r="Z371" s="14"/>
      <c r="AA371" s="14"/>
      <c r="AB371" s="14"/>
      <c r="AC371" s="14" t="s">
        <v>829</v>
      </c>
    </row>
    <row r="372" spans="1:29" ht="71.45" customHeight="1" x14ac:dyDescent="0.25">
      <c r="A372" s="14" t="s">
        <v>830</v>
      </c>
      <c r="B372" s="14" t="s">
        <v>831</v>
      </c>
      <c r="C372" s="14"/>
      <c r="D372" s="15" t="s">
        <v>832</v>
      </c>
      <c r="E372" s="15"/>
      <c r="F372" s="15"/>
      <c r="G372" s="15"/>
      <c r="H372" s="15"/>
      <c r="I372" s="14" t="s">
        <v>178</v>
      </c>
      <c r="J372" s="14"/>
      <c r="K372" s="14" t="s">
        <v>220</v>
      </c>
      <c r="L372" s="14"/>
      <c r="M372" s="14"/>
      <c r="N372" s="14"/>
      <c r="O372" s="14"/>
      <c r="P372" s="14"/>
      <c r="Q372" s="14"/>
      <c r="R372" s="14" t="s">
        <v>220</v>
      </c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</row>
    <row r="373" spans="1:29" ht="14.1" customHeight="1" x14ac:dyDescent="0.25">
      <c r="A373" s="19"/>
      <c r="B373" s="24" t="s">
        <v>22</v>
      </c>
      <c r="C373" s="24"/>
      <c r="D373" s="22" t="s">
        <v>125</v>
      </c>
      <c r="E373" s="22"/>
      <c r="F373" s="22"/>
      <c r="G373" s="22"/>
      <c r="H373" s="22"/>
      <c r="I373" s="19" t="s">
        <v>98</v>
      </c>
      <c r="J373" s="19"/>
      <c r="K373" s="19"/>
      <c r="L373" s="19"/>
      <c r="M373" s="19"/>
      <c r="N373" s="19"/>
      <c r="O373" s="19"/>
      <c r="P373" s="19"/>
      <c r="Q373" s="19"/>
      <c r="R373" s="19" t="s">
        <v>833</v>
      </c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 t="s">
        <v>834</v>
      </c>
    </row>
    <row r="374" spans="1:29" ht="14.1" customHeight="1" x14ac:dyDescent="0.25">
      <c r="A374" s="19"/>
      <c r="B374" s="19" t="s">
        <v>182</v>
      </c>
      <c r="C374" s="19"/>
      <c r="D374" s="22" t="s">
        <v>183</v>
      </c>
      <c r="E374" s="22"/>
      <c r="F374" s="22"/>
      <c r="G374" s="22"/>
      <c r="H374" s="22"/>
      <c r="I374" s="19" t="s">
        <v>98</v>
      </c>
      <c r="J374" s="19"/>
      <c r="K374" s="19" t="s">
        <v>835</v>
      </c>
      <c r="L374" s="19"/>
      <c r="M374" s="19"/>
      <c r="N374" s="19"/>
      <c r="O374" s="19"/>
      <c r="P374" s="19"/>
      <c r="Q374" s="19"/>
      <c r="R374" s="19" t="s">
        <v>833</v>
      </c>
      <c r="S374" s="19"/>
      <c r="T374" s="19"/>
      <c r="U374" s="19"/>
      <c r="V374" s="19"/>
      <c r="W374" s="19"/>
      <c r="X374" s="19" t="s">
        <v>185</v>
      </c>
      <c r="Y374" s="19"/>
      <c r="Z374" s="19"/>
      <c r="AA374" s="19"/>
      <c r="AB374" s="19"/>
      <c r="AC374" s="19" t="s">
        <v>834</v>
      </c>
    </row>
    <row r="375" spans="1:29" ht="14.1" customHeight="1" x14ac:dyDescent="0.25">
      <c r="A375" s="19"/>
      <c r="B375" s="24" t="s">
        <v>23</v>
      </c>
      <c r="C375" s="24"/>
      <c r="D375" s="22" t="s">
        <v>150</v>
      </c>
      <c r="E375" s="22"/>
      <c r="F375" s="22"/>
      <c r="G375" s="22"/>
      <c r="H375" s="22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 t="s">
        <v>836</v>
      </c>
    </row>
    <row r="376" spans="1:29" ht="14.1" customHeight="1" x14ac:dyDescent="0.25">
      <c r="A376" s="19"/>
      <c r="B376" s="24"/>
      <c r="C376" s="24"/>
      <c r="D376" s="22" t="s">
        <v>152</v>
      </c>
      <c r="E376" s="22"/>
      <c r="F376" s="22"/>
      <c r="G376" s="22"/>
      <c r="H376" s="22"/>
      <c r="I376" s="19" t="s">
        <v>98</v>
      </c>
      <c r="J376" s="19"/>
      <c r="K376" s="19"/>
      <c r="L376" s="19"/>
      <c r="M376" s="19"/>
      <c r="N376" s="19"/>
      <c r="O376" s="19"/>
      <c r="P376" s="19"/>
      <c r="Q376" s="19"/>
      <c r="R376" s="19" t="s">
        <v>837</v>
      </c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 t="s">
        <v>838</v>
      </c>
    </row>
    <row r="377" spans="1:29" ht="25.5" customHeight="1" x14ac:dyDescent="0.25">
      <c r="A377" s="19"/>
      <c r="B377" s="19" t="s">
        <v>245</v>
      </c>
      <c r="C377" s="19"/>
      <c r="D377" s="22" t="s">
        <v>246</v>
      </c>
      <c r="E377" s="22"/>
      <c r="F377" s="22"/>
      <c r="G377" s="22"/>
      <c r="H377" s="22"/>
      <c r="I377" s="19" t="s">
        <v>157</v>
      </c>
      <c r="J377" s="19"/>
      <c r="K377" s="19" t="s">
        <v>377</v>
      </c>
      <c r="L377" s="19"/>
      <c r="M377" s="19"/>
      <c r="N377" s="19"/>
      <c r="O377" s="19"/>
      <c r="P377" s="19"/>
      <c r="Q377" s="19"/>
      <c r="R377" s="19" t="s">
        <v>839</v>
      </c>
      <c r="S377" s="19"/>
      <c r="T377" s="19"/>
      <c r="U377" s="19"/>
      <c r="V377" s="19"/>
      <c r="W377" s="19"/>
      <c r="X377" s="19" t="s">
        <v>249</v>
      </c>
      <c r="Y377" s="19"/>
      <c r="Z377" s="19"/>
      <c r="AA377" s="19"/>
      <c r="AB377" s="19"/>
      <c r="AC377" s="19" t="s">
        <v>840</v>
      </c>
    </row>
    <row r="378" spans="1:29" ht="25.5" customHeight="1" x14ac:dyDescent="0.25">
      <c r="A378" s="19"/>
      <c r="B378" s="19" t="s">
        <v>251</v>
      </c>
      <c r="C378" s="19"/>
      <c r="D378" s="22" t="s">
        <v>252</v>
      </c>
      <c r="E378" s="22"/>
      <c r="F378" s="22"/>
      <c r="G378" s="22"/>
      <c r="H378" s="22"/>
      <c r="I378" s="19" t="s">
        <v>98</v>
      </c>
      <c r="J378" s="19"/>
      <c r="K378" s="19" t="s">
        <v>377</v>
      </c>
      <c r="L378" s="19"/>
      <c r="M378" s="19"/>
      <c r="N378" s="19"/>
      <c r="O378" s="19"/>
      <c r="P378" s="19"/>
      <c r="Q378" s="19"/>
      <c r="R378" s="19" t="s">
        <v>839</v>
      </c>
      <c r="S378" s="19"/>
      <c r="T378" s="19"/>
      <c r="U378" s="19"/>
      <c r="V378" s="19"/>
      <c r="W378" s="19"/>
      <c r="X378" s="19" t="s">
        <v>253</v>
      </c>
      <c r="Y378" s="19"/>
      <c r="Z378" s="19"/>
      <c r="AA378" s="19"/>
      <c r="AB378" s="19"/>
      <c r="AC378" s="19" t="s">
        <v>841</v>
      </c>
    </row>
    <row r="379" spans="1:29" ht="25.5" customHeight="1" x14ac:dyDescent="0.25">
      <c r="A379" s="19"/>
      <c r="B379" s="19" t="s">
        <v>381</v>
      </c>
      <c r="C379" s="19"/>
      <c r="D379" s="22" t="s">
        <v>382</v>
      </c>
      <c r="E379" s="22"/>
      <c r="F379" s="22"/>
      <c r="G379" s="22"/>
      <c r="H379" s="22"/>
      <c r="I379" s="19" t="s">
        <v>157</v>
      </c>
      <c r="J379" s="19"/>
      <c r="K379" s="19" t="s">
        <v>842</v>
      </c>
      <c r="L379" s="19"/>
      <c r="M379" s="19"/>
      <c r="N379" s="19"/>
      <c r="O379" s="19"/>
      <c r="P379" s="19"/>
      <c r="Q379" s="19"/>
      <c r="R379" s="19" t="s">
        <v>843</v>
      </c>
      <c r="S379" s="19"/>
      <c r="T379" s="19"/>
      <c r="U379" s="19"/>
      <c r="V379" s="19"/>
      <c r="W379" s="19"/>
      <c r="X379" s="19" t="s">
        <v>385</v>
      </c>
      <c r="Y379" s="19"/>
      <c r="Z379" s="19"/>
      <c r="AA379" s="19"/>
      <c r="AB379" s="19"/>
      <c r="AC379" s="19" t="s">
        <v>844</v>
      </c>
    </row>
    <row r="380" spans="1:29" ht="25.5" customHeight="1" x14ac:dyDescent="0.25">
      <c r="A380" s="19"/>
      <c r="B380" s="19" t="s">
        <v>387</v>
      </c>
      <c r="C380" s="19"/>
      <c r="D380" s="22" t="s">
        <v>388</v>
      </c>
      <c r="E380" s="22"/>
      <c r="F380" s="22"/>
      <c r="G380" s="22"/>
      <c r="H380" s="22"/>
      <c r="I380" s="19" t="s">
        <v>157</v>
      </c>
      <c r="J380" s="19"/>
      <c r="K380" s="19" t="s">
        <v>842</v>
      </c>
      <c r="L380" s="19"/>
      <c r="M380" s="19"/>
      <c r="N380" s="19"/>
      <c r="O380" s="19"/>
      <c r="P380" s="19"/>
      <c r="Q380" s="19"/>
      <c r="R380" s="19" t="s">
        <v>843</v>
      </c>
      <c r="S380" s="19"/>
      <c r="T380" s="19"/>
      <c r="U380" s="19" t="s">
        <v>389</v>
      </c>
      <c r="V380" s="19" t="s">
        <v>390</v>
      </c>
      <c r="W380" s="19"/>
      <c r="X380" s="19" t="s">
        <v>391</v>
      </c>
      <c r="Y380" s="19"/>
      <c r="Z380" s="19"/>
      <c r="AA380" s="19"/>
      <c r="AB380" s="19"/>
      <c r="AC380" s="19" t="s">
        <v>845</v>
      </c>
    </row>
    <row r="381" spans="1:29" ht="25.5" customHeight="1" x14ac:dyDescent="0.25">
      <c r="A381" s="19"/>
      <c r="B381" s="19" t="s">
        <v>189</v>
      </c>
      <c r="C381" s="19"/>
      <c r="D381" s="22" t="s">
        <v>190</v>
      </c>
      <c r="E381" s="22"/>
      <c r="F381" s="22"/>
      <c r="G381" s="22"/>
      <c r="H381" s="22"/>
      <c r="I381" s="19" t="s">
        <v>157</v>
      </c>
      <c r="J381" s="19"/>
      <c r="K381" s="19" t="s">
        <v>377</v>
      </c>
      <c r="L381" s="19"/>
      <c r="M381" s="19"/>
      <c r="N381" s="19"/>
      <c r="O381" s="19"/>
      <c r="P381" s="19"/>
      <c r="Q381" s="19"/>
      <c r="R381" s="19" t="s">
        <v>839</v>
      </c>
      <c r="S381" s="19"/>
      <c r="T381" s="19"/>
      <c r="U381" s="19"/>
      <c r="V381" s="19"/>
      <c r="W381" s="19"/>
      <c r="X381" s="19" t="s">
        <v>192</v>
      </c>
      <c r="Y381" s="19"/>
      <c r="Z381" s="19"/>
      <c r="AA381" s="19"/>
      <c r="AB381" s="19"/>
      <c r="AC381" s="19" t="s">
        <v>846</v>
      </c>
    </row>
    <row r="382" spans="1:29" ht="25.5" customHeight="1" x14ac:dyDescent="0.25">
      <c r="A382" s="19"/>
      <c r="B382" s="19" t="s">
        <v>193</v>
      </c>
      <c r="C382" s="19"/>
      <c r="D382" s="22" t="s">
        <v>194</v>
      </c>
      <c r="E382" s="22"/>
      <c r="F382" s="22"/>
      <c r="G382" s="22"/>
      <c r="H382" s="22"/>
      <c r="I382" s="19" t="s">
        <v>98</v>
      </c>
      <c r="J382" s="19"/>
      <c r="K382" s="19" t="s">
        <v>377</v>
      </c>
      <c r="L382" s="19"/>
      <c r="M382" s="19"/>
      <c r="N382" s="19"/>
      <c r="O382" s="19"/>
      <c r="P382" s="19"/>
      <c r="Q382" s="19"/>
      <c r="R382" s="19" t="s">
        <v>839</v>
      </c>
      <c r="S382" s="19"/>
      <c r="T382" s="19"/>
      <c r="U382" s="19"/>
      <c r="V382" s="19"/>
      <c r="W382" s="19"/>
      <c r="X382" s="19" t="s">
        <v>195</v>
      </c>
      <c r="Y382" s="19"/>
      <c r="Z382" s="19"/>
      <c r="AA382" s="19"/>
      <c r="AB382" s="19"/>
      <c r="AC382" s="19" t="s">
        <v>847</v>
      </c>
    </row>
    <row r="383" spans="1:29" ht="14.1" customHeight="1" x14ac:dyDescent="0.25">
      <c r="A383" s="19"/>
      <c r="B383" s="24" t="s">
        <v>25</v>
      </c>
      <c r="C383" s="24"/>
      <c r="D383" s="22" t="s">
        <v>299</v>
      </c>
      <c r="E383" s="22"/>
      <c r="F383" s="22"/>
      <c r="G383" s="22"/>
      <c r="H383" s="22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 t="s">
        <v>848</v>
      </c>
    </row>
    <row r="384" spans="1:29" ht="48.6" customHeight="1" x14ac:dyDescent="0.25">
      <c r="A384" s="19"/>
      <c r="B384" s="19" t="s">
        <v>396</v>
      </c>
      <c r="C384" s="19"/>
      <c r="D384" s="22" t="s">
        <v>397</v>
      </c>
      <c r="E384" s="22"/>
      <c r="F384" s="22"/>
      <c r="G384" s="22"/>
      <c r="H384" s="22"/>
      <c r="I384" s="19" t="s">
        <v>398</v>
      </c>
      <c r="J384" s="19"/>
      <c r="K384" s="19" t="s">
        <v>849</v>
      </c>
      <c r="L384" s="19"/>
      <c r="M384" s="19"/>
      <c r="N384" s="19"/>
      <c r="O384" s="19"/>
      <c r="P384" s="19"/>
      <c r="Q384" s="19"/>
      <c r="R384" s="19" t="s">
        <v>850</v>
      </c>
      <c r="S384" s="19"/>
      <c r="T384" s="19"/>
      <c r="U384" s="19" t="s">
        <v>400</v>
      </c>
      <c r="V384" s="19" t="s">
        <v>401</v>
      </c>
      <c r="W384" s="19"/>
      <c r="X384" s="19" t="s">
        <v>402</v>
      </c>
      <c r="Y384" s="19"/>
      <c r="Z384" s="19"/>
      <c r="AA384" s="19"/>
      <c r="AB384" s="19"/>
      <c r="AC384" s="19" t="s">
        <v>851</v>
      </c>
    </row>
    <row r="385" spans="1:29" ht="48.6" customHeight="1" x14ac:dyDescent="0.25">
      <c r="A385" s="19"/>
      <c r="B385" s="19" t="s">
        <v>852</v>
      </c>
      <c r="C385" s="19"/>
      <c r="D385" s="22" t="s">
        <v>853</v>
      </c>
      <c r="E385" s="22"/>
      <c r="F385" s="22"/>
      <c r="G385" s="22"/>
      <c r="H385" s="22"/>
      <c r="I385" s="19" t="s">
        <v>312</v>
      </c>
      <c r="J385" s="19"/>
      <c r="K385" s="19" t="s">
        <v>854</v>
      </c>
      <c r="L385" s="19"/>
      <c r="M385" s="19"/>
      <c r="N385" s="19"/>
      <c r="O385" s="19"/>
      <c r="P385" s="19"/>
      <c r="Q385" s="19"/>
      <c r="R385" s="19" t="s">
        <v>855</v>
      </c>
      <c r="S385" s="19"/>
      <c r="T385" s="19"/>
      <c r="U385" s="19" t="s">
        <v>856</v>
      </c>
      <c r="V385" s="19" t="s">
        <v>857</v>
      </c>
      <c r="W385" s="19"/>
      <c r="X385" s="19" t="s">
        <v>858</v>
      </c>
      <c r="Y385" s="19"/>
      <c r="Z385" s="19"/>
      <c r="AA385" s="19"/>
      <c r="AB385" s="19"/>
      <c r="AC385" s="19" t="s">
        <v>859</v>
      </c>
    </row>
    <row r="386" spans="1:29" ht="25.5" customHeight="1" x14ac:dyDescent="0.25">
      <c r="A386" s="19"/>
      <c r="B386" s="19" t="s">
        <v>404</v>
      </c>
      <c r="C386" s="19"/>
      <c r="D386" s="22" t="s">
        <v>405</v>
      </c>
      <c r="E386" s="22"/>
      <c r="F386" s="22"/>
      <c r="G386" s="22"/>
      <c r="H386" s="22"/>
      <c r="I386" s="19" t="s">
        <v>303</v>
      </c>
      <c r="J386" s="19"/>
      <c r="K386" s="19" t="s">
        <v>611</v>
      </c>
      <c r="L386" s="19"/>
      <c r="M386" s="19"/>
      <c r="N386" s="19"/>
      <c r="O386" s="19"/>
      <c r="P386" s="19"/>
      <c r="Q386" s="19"/>
      <c r="R386" s="19" t="s">
        <v>860</v>
      </c>
      <c r="S386" s="19"/>
      <c r="T386" s="19"/>
      <c r="U386" s="19" t="s">
        <v>408</v>
      </c>
      <c r="V386" s="19" t="s">
        <v>409</v>
      </c>
      <c r="W386" s="19"/>
      <c r="X386" s="19" t="s">
        <v>410</v>
      </c>
      <c r="Y386" s="19"/>
      <c r="Z386" s="19"/>
      <c r="AA386" s="19"/>
      <c r="AB386" s="19"/>
      <c r="AC386" s="19" t="s">
        <v>861</v>
      </c>
    </row>
    <row r="387" spans="1:29" ht="14.1" customHeight="1" x14ac:dyDescent="0.25">
      <c r="A387" s="19"/>
      <c r="B387" s="19" t="s">
        <v>412</v>
      </c>
      <c r="C387" s="19"/>
      <c r="D387" s="22" t="s">
        <v>413</v>
      </c>
      <c r="E387" s="22"/>
      <c r="F387" s="22"/>
      <c r="G387" s="22"/>
      <c r="H387" s="22"/>
      <c r="I387" s="19" t="s">
        <v>312</v>
      </c>
      <c r="J387" s="19"/>
      <c r="K387" s="19" t="s">
        <v>862</v>
      </c>
      <c r="L387" s="19"/>
      <c r="M387" s="19"/>
      <c r="N387" s="19"/>
      <c r="O387" s="19"/>
      <c r="P387" s="19"/>
      <c r="Q387" s="19"/>
      <c r="R387" s="19" t="s">
        <v>863</v>
      </c>
      <c r="S387" s="19"/>
      <c r="T387" s="19"/>
      <c r="U387" s="19" t="s">
        <v>416</v>
      </c>
      <c r="V387" s="19" t="s">
        <v>153</v>
      </c>
      <c r="W387" s="19"/>
      <c r="X387" s="19" t="s">
        <v>417</v>
      </c>
      <c r="Y387" s="19"/>
      <c r="Z387" s="19"/>
      <c r="AA387" s="19"/>
      <c r="AB387" s="19"/>
      <c r="AC387" s="19" t="s">
        <v>864</v>
      </c>
    </row>
    <row r="388" spans="1:29" ht="14.1" customHeight="1" x14ac:dyDescent="0.25">
      <c r="A388" s="14"/>
      <c r="B388" s="14"/>
      <c r="C388" s="14"/>
      <c r="D388" s="15" t="s">
        <v>132</v>
      </c>
      <c r="E388" s="15"/>
      <c r="F388" s="15"/>
      <c r="G388" s="15"/>
      <c r="H388" s="15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 t="s">
        <v>865</v>
      </c>
    </row>
    <row r="389" spans="1:29" ht="36.950000000000003" customHeight="1" x14ac:dyDescent="0.25">
      <c r="A389" s="19" t="s">
        <v>866</v>
      </c>
      <c r="B389" s="19" t="s">
        <v>198</v>
      </c>
      <c r="C389" s="19"/>
      <c r="D389" s="22" t="s">
        <v>199</v>
      </c>
      <c r="E389" s="22"/>
      <c r="F389" s="22"/>
      <c r="G389" s="22"/>
      <c r="H389" s="22"/>
      <c r="I389" s="19" t="s">
        <v>136</v>
      </c>
      <c r="J389" s="19"/>
      <c r="K389" s="19" t="s">
        <v>23</v>
      </c>
      <c r="L389" s="19"/>
      <c r="M389" s="19"/>
      <c r="N389" s="19"/>
      <c r="O389" s="19"/>
      <c r="P389" s="19"/>
      <c r="Q389" s="19"/>
      <c r="R389" s="19" t="s">
        <v>23</v>
      </c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 t="s">
        <v>867</v>
      </c>
    </row>
    <row r="390" spans="1:29" ht="14.1" customHeight="1" x14ac:dyDescent="0.25">
      <c r="A390" s="19"/>
      <c r="B390" s="19"/>
      <c r="C390" s="19"/>
      <c r="D390" s="22" t="s">
        <v>133</v>
      </c>
      <c r="E390" s="22"/>
      <c r="F390" s="22"/>
      <c r="G390" s="22"/>
      <c r="H390" s="22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 t="s">
        <v>868</v>
      </c>
    </row>
    <row r="391" spans="1:29" ht="25.5" customHeight="1" x14ac:dyDescent="0.25">
      <c r="A391" s="19"/>
      <c r="B391" s="19" t="s">
        <v>202</v>
      </c>
      <c r="C391" s="19"/>
      <c r="D391" s="22" t="s">
        <v>203</v>
      </c>
      <c r="E391" s="22"/>
      <c r="F391" s="22"/>
      <c r="G391" s="22"/>
      <c r="H391" s="22"/>
      <c r="I391" s="19" t="s">
        <v>136</v>
      </c>
      <c r="J391" s="19"/>
      <c r="K391" s="19" t="s">
        <v>204</v>
      </c>
      <c r="L391" s="19"/>
      <c r="M391" s="19"/>
      <c r="N391" s="19"/>
      <c r="O391" s="19"/>
      <c r="P391" s="19"/>
      <c r="Q391" s="19"/>
      <c r="R391" s="19" t="s">
        <v>204</v>
      </c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 t="s">
        <v>869</v>
      </c>
    </row>
    <row r="392" spans="1:29" ht="25.5" customHeight="1" x14ac:dyDescent="0.25">
      <c r="A392" s="19"/>
      <c r="B392" s="19" t="s">
        <v>206</v>
      </c>
      <c r="C392" s="19"/>
      <c r="D392" s="22" t="s">
        <v>207</v>
      </c>
      <c r="E392" s="22"/>
      <c r="F392" s="22"/>
      <c r="G392" s="22"/>
      <c r="H392" s="22"/>
      <c r="I392" s="19" t="s">
        <v>136</v>
      </c>
      <c r="J392" s="19"/>
      <c r="K392" s="19" t="s">
        <v>208</v>
      </c>
      <c r="L392" s="19"/>
      <c r="M392" s="19"/>
      <c r="N392" s="19"/>
      <c r="O392" s="19"/>
      <c r="P392" s="19"/>
      <c r="Q392" s="19"/>
      <c r="R392" s="19" t="s">
        <v>208</v>
      </c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 t="s">
        <v>870</v>
      </c>
    </row>
    <row r="393" spans="1:29" ht="14.1" customHeight="1" x14ac:dyDescent="0.25">
      <c r="A393" s="14"/>
      <c r="B393" s="14"/>
      <c r="C393" s="14"/>
      <c r="D393" s="15" t="s">
        <v>143</v>
      </c>
      <c r="E393" s="15"/>
      <c r="F393" s="15"/>
      <c r="G393" s="15"/>
      <c r="H393" s="15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 t="s">
        <v>871</v>
      </c>
      <c r="Y393" s="14"/>
      <c r="Z393" s="14"/>
      <c r="AA393" s="14"/>
      <c r="AB393" s="14"/>
      <c r="AC393" s="14" t="s">
        <v>872</v>
      </c>
    </row>
    <row r="394" spans="1:29" ht="48.6" customHeight="1" x14ac:dyDescent="0.25">
      <c r="A394" s="14" t="s">
        <v>873</v>
      </c>
      <c r="B394" s="14" t="s">
        <v>874</v>
      </c>
      <c r="C394" s="14"/>
      <c r="D394" s="15" t="s">
        <v>875</v>
      </c>
      <c r="E394" s="15"/>
      <c r="F394" s="15"/>
      <c r="G394" s="15"/>
      <c r="H394" s="15"/>
      <c r="I394" s="14" t="s">
        <v>606</v>
      </c>
      <c r="J394" s="14"/>
      <c r="K394" s="14" t="s">
        <v>876</v>
      </c>
      <c r="L394" s="14"/>
      <c r="M394" s="14"/>
      <c r="N394" s="14"/>
      <c r="O394" s="14"/>
      <c r="P394" s="14"/>
      <c r="Q394" s="14"/>
      <c r="R394" s="14" t="s">
        <v>876</v>
      </c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</row>
    <row r="395" spans="1:29" ht="14.1" customHeight="1" x14ac:dyDescent="0.25">
      <c r="A395" s="19"/>
      <c r="B395" s="24" t="s">
        <v>22</v>
      </c>
      <c r="C395" s="24"/>
      <c r="D395" s="22" t="s">
        <v>125</v>
      </c>
      <c r="E395" s="22"/>
      <c r="F395" s="22"/>
      <c r="G395" s="22"/>
      <c r="H395" s="22"/>
      <c r="I395" s="19" t="s">
        <v>98</v>
      </c>
      <c r="J395" s="19"/>
      <c r="K395" s="19"/>
      <c r="L395" s="19"/>
      <c r="M395" s="19"/>
      <c r="N395" s="19"/>
      <c r="O395" s="19"/>
      <c r="P395" s="19"/>
      <c r="Q395" s="19"/>
      <c r="R395" s="19" t="s">
        <v>877</v>
      </c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 t="s">
        <v>878</v>
      </c>
    </row>
    <row r="396" spans="1:29" ht="14.1" customHeight="1" x14ac:dyDescent="0.25">
      <c r="A396" s="19"/>
      <c r="B396" s="19" t="s">
        <v>879</v>
      </c>
      <c r="C396" s="19"/>
      <c r="D396" s="22" t="s">
        <v>880</v>
      </c>
      <c r="E396" s="22"/>
      <c r="F396" s="22"/>
      <c r="G396" s="22"/>
      <c r="H396" s="22"/>
      <c r="I396" s="19" t="s">
        <v>98</v>
      </c>
      <c r="J396" s="19"/>
      <c r="K396" s="19" t="s">
        <v>881</v>
      </c>
      <c r="L396" s="19"/>
      <c r="M396" s="19"/>
      <c r="N396" s="19"/>
      <c r="O396" s="19"/>
      <c r="P396" s="19"/>
      <c r="Q396" s="19"/>
      <c r="R396" s="19" t="s">
        <v>877</v>
      </c>
      <c r="S396" s="19"/>
      <c r="T396" s="19"/>
      <c r="U396" s="19"/>
      <c r="V396" s="19"/>
      <c r="W396" s="19"/>
      <c r="X396" s="19" t="s">
        <v>882</v>
      </c>
      <c r="Y396" s="19"/>
      <c r="Z396" s="19"/>
      <c r="AA396" s="19"/>
      <c r="AB396" s="19"/>
      <c r="AC396" s="19" t="s">
        <v>878</v>
      </c>
    </row>
    <row r="397" spans="1:29" ht="14.1" customHeight="1" x14ac:dyDescent="0.25">
      <c r="A397" s="19"/>
      <c r="B397" s="24" t="s">
        <v>23</v>
      </c>
      <c r="C397" s="24"/>
      <c r="D397" s="22" t="s">
        <v>150</v>
      </c>
      <c r="E397" s="22"/>
      <c r="F397" s="22"/>
      <c r="G397" s="22"/>
      <c r="H397" s="22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 t="s">
        <v>883</v>
      </c>
    </row>
    <row r="398" spans="1:29" ht="14.1" customHeight="1" x14ac:dyDescent="0.25">
      <c r="A398" s="19"/>
      <c r="B398" s="24"/>
      <c r="C398" s="24"/>
      <c r="D398" s="22" t="s">
        <v>152</v>
      </c>
      <c r="E398" s="22"/>
      <c r="F398" s="22"/>
      <c r="G398" s="22"/>
      <c r="H398" s="22"/>
      <c r="I398" s="19" t="s">
        <v>98</v>
      </c>
      <c r="J398" s="19"/>
      <c r="K398" s="19"/>
      <c r="L398" s="19"/>
      <c r="M398" s="19"/>
      <c r="N398" s="19"/>
      <c r="O398" s="19"/>
      <c r="P398" s="19"/>
      <c r="Q398" s="19"/>
      <c r="R398" s="19" t="s">
        <v>340</v>
      </c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 t="s">
        <v>727</v>
      </c>
    </row>
    <row r="399" spans="1:29" ht="25.5" customHeight="1" x14ac:dyDescent="0.25">
      <c r="A399" s="19"/>
      <c r="B399" s="19" t="s">
        <v>189</v>
      </c>
      <c r="C399" s="19"/>
      <c r="D399" s="22" t="s">
        <v>190</v>
      </c>
      <c r="E399" s="22"/>
      <c r="F399" s="22"/>
      <c r="G399" s="22"/>
      <c r="H399" s="22"/>
      <c r="I399" s="19" t="s">
        <v>157</v>
      </c>
      <c r="J399" s="19"/>
      <c r="K399" s="19" t="s">
        <v>377</v>
      </c>
      <c r="L399" s="19"/>
      <c r="M399" s="19"/>
      <c r="N399" s="19"/>
      <c r="O399" s="19"/>
      <c r="P399" s="19"/>
      <c r="Q399" s="19"/>
      <c r="R399" s="19" t="s">
        <v>340</v>
      </c>
      <c r="S399" s="19"/>
      <c r="T399" s="19"/>
      <c r="U399" s="19"/>
      <c r="V399" s="19"/>
      <c r="W399" s="19"/>
      <c r="X399" s="19" t="s">
        <v>192</v>
      </c>
      <c r="Y399" s="19"/>
      <c r="Z399" s="19"/>
      <c r="AA399" s="19"/>
      <c r="AB399" s="19"/>
      <c r="AC399" s="19" t="s">
        <v>685</v>
      </c>
    </row>
    <row r="400" spans="1:29" ht="25.5" customHeight="1" x14ac:dyDescent="0.25">
      <c r="A400" s="19"/>
      <c r="B400" s="19" t="s">
        <v>193</v>
      </c>
      <c r="C400" s="19"/>
      <c r="D400" s="22" t="s">
        <v>194</v>
      </c>
      <c r="E400" s="22"/>
      <c r="F400" s="22"/>
      <c r="G400" s="22"/>
      <c r="H400" s="22"/>
      <c r="I400" s="19" t="s">
        <v>98</v>
      </c>
      <c r="J400" s="19"/>
      <c r="K400" s="19" t="s">
        <v>377</v>
      </c>
      <c r="L400" s="19"/>
      <c r="M400" s="19"/>
      <c r="N400" s="19"/>
      <c r="O400" s="19"/>
      <c r="P400" s="19"/>
      <c r="Q400" s="19"/>
      <c r="R400" s="19" t="s">
        <v>340</v>
      </c>
      <c r="S400" s="19"/>
      <c r="T400" s="19"/>
      <c r="U400" s="19"/>
      <c r="V400" s="19"/>
      <c r="W400" s="19"/>
      <c r="X400" s="19" t="s">
        <v>195</v>
      </c>
      <c r="Y400" s="19"/>
      <c r="Z400" s="19"/>
      <c r="AA400" s="19"/>
      <c r="AB400" s="19"/>
      <c r="AC400" s="19" t="s">
        <v>727</v>
      </c>
    </row>
    <row r="401" spans="1:29" ht="48.6" customHeight="1" x14ac:dyDescent="0.25">
      <c r="A401" s="19"/>
      <c r="B401" s="19" t="s">
        <v>884</v>
      </c>
      <c r="C401" s="19"/>
      <c r="D401" s="22" t="s">
        <v>885</v>
      </c>
      <c r="E401" s="22"/>
      <c r="F401" s="22"/>
      <c r="G401" s="22"/>
      <c r="H401" s="22"/>
      <c r="I401" s="19" t="s">
        <v>157</v>
      </c>
      <c r="J401" s="19"/>
      <c r="K401" s="19" t="s">
        <v>886</v>
      </c>
      <c r="L401" s="19"/>
      <c r="M401" s="19"/>
      <c r="N401" s="19"/>
      <c r="O401" s="19"/>
      <c r="P401" s="19"/>
      <c r="Q401" s="19"/>
      <c r="R401" s="19" t="s">
        <v>887</v>
      </c>
      <c r="S401" s="19"/>
      <c r="T401" s="19"/>
      <c r="U401" s="19" t="s">
        <v>888</v>
      </c>
      <c r="V401" s="19" t="s">
        <v>889</v>
      </c>
      <c r="W401" s="19"/>
      <c r="X401" s="19" t="s">
        <v>890</v>
      </c>
      <c r="Y401" s="19"/>
      <c r="Z401" s="19"/>
      <c r="AA401" s="19"/>
      <c r="AB401" s="19"/>
      <c r="AC401" s="19" t="s">
        <v>891</v>
      </c>
    </row>
    <row r="402" spans="1:29" ht="60" customHeight="1" x14ac:dyDescent="0.25">
      <c r="A402" s="19"/>
      <c r="B402" s="19" t="s">
        <v>892</v>
      </c>
      <c r="C402" s="19"/>
      <c r="D402" s="22" t="s">
        <v>893</v>
      </c>
      <c r="E402" s="22"/>
      <c r="F402" s="22"/>
      <c r="G402" s="22"/>
      <c r="H402" s="22"/>
      <c r="I402" s="19" t="s">
        <v>157</v>
      </c>
      <c r="J402" s="19"/>
      <c r="K402" s="19" t="s">
        <v>886</v>
      </c>
      <c r="L402" s="19"/>
      <c r="M402" s="19"/>
      <c r="N402" s="19"/>
      <c r="O402" s="19"/>
      <c r="P402" s="19"/>
      <c r="Q402" s="19"/>
      <c r="R402" s="19" t="s">
        <v>887</v>
      </c>
      <c r="S402" s="19"/>
      <c r="T402" s="19"/>
      <c r="U402" s="19" t="s">
        <v>894</v>
      </c>
      <c r="V402" s="19" t="s">
        <v>390</v>
      </c>
      <c r="W402" s="19"/>
      <c r="X402" s="19" t="s">
        <v>895</v>
      </c>
      <c r="Y402" s="19"/>
      <c r="Z402" s="19"/>
      <c r="AA402" s="19"/>
      <c r="AB402" s="19"/>
      <c r="AC402" s="19" t="s">
        <v>896</v>
      </c>
    </row>
    <row r="403" spans="1:29" ht="14.1" customHeight="1" x14ac:dyDescent="0.25">
      <c r="A403" s="19"/>
      <c r="B403" s="24" t="s">
        <v>25</v>
      </c>
      <c r="C403" s="24"/>
      <c r="D403" s="22" t="s">
        <v>299</v>
      </c>
      <c r="E403" s="22"/>
      <c r="F403" s="22"/>
      <c r="G403" s="22"/>
      <c r="H403" s="22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 t="s">
        <v>897</v>
      </c>
    </row>
    <row r="404" spans="1:29" ht="14.1" customHeight="1" x14ac:dyDescent="0.25">
      <c r="A404" s="19"/>
      <c r="B404" s="19" t="s">
        <v>898</v>
      </c>
      <c r="C404" s="19"/>
      <c r="D404" s="22" t="s">
        <v>899</v>
      </c>
      <c r="E404" s="22"/>
      <c r="F404" s="22"/>
      <c r="G404" s="22"/>
      <c r="H404" s="22"/>
      <c r="I404" s="19" t="s">
        <v>231</v>
      </c>
      <c r="J404" s="19"/>
      <c r="K404" s="19" t="s">
        <v>900</v>
      </c>
      <c r="L404" s="19"/>
      <c r="M404" s="19"/>
      <c r="N404" s="19"/>
      <c r="O404" s="19"/>
      <c r="P404" s="19"/>
      <c r="Q404" s="19"/>
      <c r="R404" s="19" t="s">
        <v>901</v>
      </c>
      <c r="S404" s="19"/>
      <c r="T404" s="19"/>
      <c r="U404" s="19" t="s">
        <v>902</v>
      </c>
      <c r="V404" s="19" t="s">
        <v>903</v>
      </c>
      <c r="W404" s="19"/>
      <c r="X404" s="19" t="s">
        <v>904</v>
      </c>
      <c r="Y404" s="19"/>
      <c r="Z404" s="19"/>
      <c r="AA404" s="19"/>
      <c r="AB404" s="19"/>
      <c r="AC404" s="19" t="s">
        <v>905</v>
      </c>
    </row>
    <row r="405" spans="1:29" ht="14.1" customHeight="1" x14ac:dyDescent="0.25">
      <c r="A405" s="19"/>
      <c r="B405" s="19" t="s">
        <v>906</v>
      </c>
      <c r="C405" s="19"/>
      <c r="D405" s="22" t="s">
        <v>907</v>
      </c>
      <c r="E405" s="22"/>
      <c r="F405" s="22"/>
      <c r="G405" s="22"/>
      <c r="H405" s="22"/>
      <c r="I405" s="19" t="s">
        <v>908</v>
      </c>
      <c r="J405" s="19"/>
      <c r="K405" s="19" t="s">
        <v>909</v>
      </c>
      <c r="L405" s="19"/>
      <c r="M405" s="19"/>
      <c r="N405" s="19"/>
      <c r="O405" s="19"/>
      <c r="P405" s="19"/>
      <c r="Q405" s="19"/>
      <c r="R405" s="19" t="s">
        <v>910</v>
      </c>
      <c r="S405" s="19"/>
      <c r="T405" s="19"/>
      <c r="U405" s="19"/>
      <c r="V405" s="19"/>
      <c r="W405" s="19"/>
      <c r="X405" s="19" t="s">
        <v>911</v>
      </c>
      <c r="Y405" s="19"/>
      <c r="Z405" s="19"/>
      <c r="AA405" s="19"/>
      <c r="AB405" s="19"/>
      <c r="AC405" s="19" t="s">
        <v>912</v>
      </c>
    </row>
    <row r="406" spans="1:29" ht="14.1" customHeight="1" x14ac:dyDescent="0.25">
      <c r="A406" s="19"/>
      <c r="B406" s="19" t="s">
        <v>913</v>
      </c>
      <c r="C406" s="19"/>
      <c r="D406" s="22" t="s">
        <v>914</v>
      </c>
      <c r="E406" s="22"/>
      <c r="F406" s="22"/>
      <c r="G406" s="22"/>
      <c r="H406" s="22"/>
      <c r="I406" s="19" t="s">
        <v>312</v>
      </c>
      <c r="J406" s="19"/>
      <c r="K406" s="19" t="s">
        <v>915</v>
      </c>
      <c r="L406" s="19"/>
      <c r="M406" s="19"/>
      <c r="N406" s="19"/>
      <c r="O406" s="19"/>
      <c r="P406" s="19"/>
      <c r="Q406" s="19"/>
      <c r="R406" s="19" t="s">
        <v>414</v>
      </c>
      <c r="S406" s="19"/>
      <c r="T406" s="19"/>
      <c r="U406" s="19" t="s">
        <v>916</v>
      </c>
      <c r="V406" s="19" t="s">
        <v>917</v>
      </c>
      <c r="W406" s="19"/>
      <c r="X406" s="19" t="s">
        <v>918</v>
      </c>
      <c r="Y406" s="19"/>
      <c r="Z406" s="19"/>
      <c r="AA406" s="19"/>
      <c r="AB406" s="19"/>
      <c r="AC406" s="19" t="s">
        <v>919</v>
      </c>
    </row>
    <row r="407" spans="1:29" ht="14.1" customHeight="1" x14ac:dyDescent="0.25">
      <c r="A407" s="14"/>
      <c r="B407" s="14"/>
      <c r="C407" s="14"/>
      <c r="D407" s="15" t="s">
        <v>132</v>
      </c>
      <c r="E407" s="15"/>
      <c r="F407" s="15"/>
      <c r="G407" s="15"/>
      <c r="H407" s="15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 t="s">
        <v>920</v>
      </c>
    </row>
    <row r="408" spans="1:29" ht="83.1" customHeight="1" x14ac:dyDescent="0.25">
      <c r="A408" s="19" t="s">
        <v>921</v>
      </c>
      <c r="B408" s="19" t="s">
        <v>922</v>
      </c>
      <c r="C408" s="19"/>
      <c r="D408" s="22" t="s">
        <v>923</v>
      </c>
      <c r="E408" s="22"/>
      <c r="F408" s="22"/>
      <c r="G408" s="22"/>
      <c r="H408" s="22"/>
      <c r="I408" s="19" t="s">
        <v>303</v>
      </c>
      <c r="J408" s="19"/>
      <c r="K408" s="19" t="s">
        <v>924</v>
      </c>
      <c r="L408" s="19"/>
      <c r="M408" s="19"/>
      <c r="N408" s="19"/>
      <c r="O408" s="19"/>
      <c r="P408" s="19"/>
      <c r="Q408" s="19"/>
      <c r="R408" s="19" t="s">
        <v>925</v>
      </c>
      <c r="S408" s="19"/>
      <c r="T408" s="19"/>
      <c r="U408" s="19"/>
      <c r="V408" s="19"/>
      <c r="W408" s="19"/>
      <c r="X408" s="19" t="s">
        <v>926</v>
      </c>
      <c r="Y408" s="19"/>
      <c r="Z408" s="19"/>
      <c r="AA408" s="19"/>
      <c r="AB408" s="19"/>
      <c r="AC408" s="19" t="s">
        <v>927</v>
      </c>
    </row>
    <row r="409" spans="1:29" ht="14.1" customHeight="1" x14ac:dyDescent="0.25">
      <c r="A409" s="19"/>
      <c r="B409" s="19"/>
      <c r="C409" s="19"/>
      <c r="D409" s="22" t="s">
        <v>133</v>
      </c>
      <c r="E409" s="22"/>
      <c r="F409" s="22"/>
      <c r="G409" s="22"/>
      <c r="H409" s="22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 t="s">
        <v>928</v>
      </c>
    </row>
    <row r="410" spans="1:29" ht="14.1" customHeight="1" x14ac:dyDescent="0.25">
      <c r="A410" s="19"/>
      <c r="B410" s="19" t="s">
        <v>929</v>
      </c>
      <c r="C410" s="19"/>
      <c r="D410" s="22" t="s">
        <v>930</v>
      </c>
      <c r="E410" s="22"/>
      <c r="F410" s="22"/>
      <c r="G410" s="22"/>
      <c r="H410" s="22"/>
      <c r="I410" s="19" t="s">
        <v>136</v>
      </c>
      <c r="J410" s="19"/>
      <c r="K410" s="19" t="s">
        <v>204</v>
      </c>
      <c r="L410" s="19"/>
      <c r="M410" s="19"/>
      <c r="N410" s="19"/>
      <c r="O410" s="19"/>
      <c r="P410" s="19"/>
      <c r="Q410" s="19"/>
      <c r="R410" s="19" t="s">
        <v>204</v>
      </c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 t="s">
        <v>931</v>
      </c>
    </row>
    <row r="411" spans="1:29" ht="14.1" customHeight="1" x14ac:dyDescent="0.25">
      <c r="A411" s="19"/>
      <c r="B411" s="19" t="s">
        <v>932</v>
      </c>
      <c r="C411" s="19"/>
      <c r="D411" s="22" t="s">
        <v>933</v>
      </c>
      <c r="E411" s="22"/>
      <c r="F411" s="22"/>
      <c r="G411" s="22"/>
      <c r="H411" s="22"/>
      <c r="I411" s="19" t="s">
        <v>136</v>
      </c>
      <c r="J411" s="19"/>
      <c r="K411" s="19" t="s">
        <v>934</v>
      </c>
      <c r="L411" s="19"/>
      <c r="M411" s="19"/>
      <c r="N411" s="19"/>
      <c r="O411" s="19"/>
      <c r="P411" s="19"/>
      <c r="Q411" s="19"/>
      <c r="R411" s="19" t="s">
        <v>934</v>
      </c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 t="s">
        <v>935</v>
      </c>
    </row>
    <row r="412" spans="1:29" ht="14.1" customHeight="1" x14ac:dyDescent="0.25">
      <c r="A412" s="14"/>
      <c r="B412" s="14"/>
      <c r="C412" s="14"/>
      <c r="D412" s="15" t="s">
        <v>143</v>
      </c>
      <c r="E412" s="15"/>
      <c r="F412" s="15"/>
      <c r="G412" s="15"/>
      <c r="H412" s="15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 t="s">
        <v>936</v>
      </c>
      <c r="Y412" s="14"/>
      <c r="Z412" s="14"/>
      <c r="AA412" s="14"/>
      <c r="AB412" s="14"/>
      <c r="AC412" s="14" t="s">
        <v>937</v>
      </c>
    </row>
    <row r="413" spans="1:29" ht="83.1" customHeight="1" x14ac:dyDescent="0.25">
      <c r="A413" s="14" t="s">
        <v>938</v>
      </c>
      <c r="B413" s="14" t="s">
        <v>427</v>
      </c>
      <c r="C413" s="14"/>
      <c r="D413" s="15" t="s">
        <v>428</v>
      </c>
      <c r="E413" s="15"/>
      <c r="F413" s="15"/>
      <c r="G413" s="15"/>
      <c r="H413" s="15"/>
      <c r="I413" s="14" t="s">
        <v>429</v>
      </c>
      <c r="J413" s="14"/>
      <c r="K413" s="14" t="s">
        <v>23</v>
      </c>
      <c r="L413" s="14"/>
      <c r="M413" s="14"/>
      <c r="N413" s="14"/>
      <c r="O413" s="14"/>
      <c r="P413" s="14"/>
      <c r="Q413" s="14"/>
      <c r="R413" s="14" t="s">
        <v>23</v>
      </c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</row>
    <row r="414" spans="1:29" ht="14.1" customHeight="1" x14ac:dyDescent="0.25">
      <c r="A414" s="19"/>
      <c r="B414" s="24" t="s">
        <v>22</v>
      </c>
      <c r="C414" s="24"/>
      <c r="D414" s="22" t="s">
        <v>125</v>
      </c>
      <c r="E414" s="22"/>
      <c r="F414" s="22"/>
      <c r="G414" s="22"/>
      <c r="H414" s="22"/>
      <c r="I414" s="19" t="s">
        <v>98</v>
      </c>
      <c r="J414" s="19"/>
      <c r="K414" s="19"/>
      <c r="L414" s="19"/>
      <c r="M414" s="19"/>
      <c r="N414" s="19"/>
      <c r="O414" s="19"/>
      <c r="P414" s="19"/>
      <c r="Q414" s="19"/>
      <c r="R414" s="19" t="s">
        <v>430</v>
      </c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 t="s">
        <v>431</v>
      </c>
    </row>
    <row r="415" spans="1:29" ht="14.1" customHeight="1" x14ac:dyDescent="0.25">
      <c r="A415" s="19"/>
      <c r="B415" s="19" t="s">
        <v>432</v>
      </c>
      <c r="C415" s="19"/>
      <c r="D415" s="22" t="s">
        <v>433</v>
      </c>
      <c r="E415" s="22"/>
      <c r="F415" s="22"/>
      <c r="G415" s="22"/>
      <c r="H415" s="22"/>
      <c r="I415" s="19" t="s">
        <v>98</v>
      </c>
      <c r="J415" s="19"/>
      <c r="K415" s="19" t="s">
        <v>434</v>
      </c>
      <c r="L415" s="19"/>
      <c r="M415" s="19"/>
      <c r="N415" s="19"/>
      <c r="O415" s="19"/>
      <c r="P415" s="19"/>
      <c r="Q415" s="19"/>
      <c r="R415" s="19" t="s">
        <v>435</v>
      </c>
      <c r="S415" s="19"/>
      <c r="T415" s="19"/>
      <c r="U415" s="19"/>
      <c r="V415" s="19"/>
      <c r="W415" s="19"/>
      <c r="X415" s="19" t="s">
        <v>273</v>
      </c>
      <c r="Y415" s="19"/>
      <c r="Z415" s="19"/>
      <c r="AA415" s="19"/>
      <c r="AB415" s="19"/>
      <c r="AC415" s="19" t="s">
        <v>436</v>
      </c>
    </row>
    <row r="416" spans="1:29" ht="14.1" customHeight="1" x14ac:dyDescent="0.25">
      <c r="A416" s="19"/>
      <c r="B416" s="19" t="s">
        <v>437</v>
      </c>
      <c r="C416" s="19"/>
      <c r="D416" s="22" t="s">
        <v>438</v>
      </c>
      <c r="E416" s="22"/>
      <c r="F416" s="22"/>
      <c r="G416" s="22"/>
      <c r="H416" s="22"/>
      <c r="I416" s="19" t="s">
        <v>98</v>
      </c>
      <c r="J416" s="19"/>
      <c r="K416" s="19" t="s">
        <v>434</v>
      </c>
      <c r="L416" s="19"/>
      <c r="M416" s="19"/>
      <c r="N416" s="19"/>
      <c r="O416" s="19"/>
      <c r="P416" s="19"/>
      <c r="Q416" s="19"/>
      <c r="R416" s="19" t="s">
        <v>435</v>
      </c>
      <c r="S416" s="19"/>
      <c r="T416" s="19"/>
      <c r="U416" s="19"/>
      <c r="V416" s="19"/>
      <c r="W416" s="19"/>
      <c r="X416" s="19" t="s">
        <v>164</v>
      </c>
      <c r="Y416" s="19"/>
      <c r="Z416" s="19"/>
      <c r="AA416" s="19"/>
      <c r="AB416" s="19"/>
      <c r="AC416" s="19" t="s">
        <v>439</v>
      </c>
    </row>
    <row r="417" spans="1:29" ht="14.1" customHeight="1" x14ac:dyDescent="0.25">
      <c r="A417" s="19"/>
      <c r="B417" s="24" t="s">
        <v>25</v>
      </c>
      <c r="C417" s="24"/>
      <c r="D417" s="22" t="s">
        <v>299</v>
      </c>
      <c r="E417" s="22"/>
      <c r="F417" s="22"/>
      <c r="G417" s="22"/>
      <c r="H417" s="22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 t="s">
        <v>440</v>
      </c>
    </row>
    <row r="418" spans="1:29" ht="14.1" customHeight="1" x14ac:dyDescent="0.25">
      <c r="A418" s="19"/>
      <c r="B418" s="19" t="s">
        <v>301</v>
      </c>
      <c r="C418" s="19"/>
      <c r="D418" s="22" t="s">
        <v>302</v>
      </c>
      <c r="E418" s="22"/>
      <c r="F418" s="22"/>
      <c r="G418" s="22"/>
      <c r="H418" s="22"/>
      <c r="I418" s="19" t="s">
        <v>303</v>
      </c>
      <c r="J418" s="19"/>
      <c r="K418" s="19" t="s">
        <v>441</v>
      </c>
      <c r="L418" s="19"/>
      <c r="M418" s="19"/>
      <c r="N418" s="19"/>
      <c r="O418" s="19"/>
      <c r="P418" s="19"/>
      <c r="Q418" s="19"/>
      <c r="R418" s="19" t="s">
        <v>442</v>
      </c>
      <c r="S418" s="19"/>
      <c r="T418" s="19"/>
      <c r="U418" s="19" t="s">
        <v>306</v>
      </c>
      <c r="V418" s="19" t="s">
        <v>307</v>
      </c>
      <c r="W418" s="19"/>
      <c r="X418" s="19" t="s">
        <v>308</v>
      </c>
      <c r="Y418" s="19"/>
      <c r="Z418" s="19"/>
      <c r="AA418" s="19"/>
      <c r="AB418" s="19"/>
      <c r="AC418" s="19" t="s">
        <v>440</v>
      </c>
    </row>
    <row r="419" spans="1:29" ht="14.1" customHeight="1" x14ac:dyDescent="0.25">
      <c r="A419" s="14"/>
      <c r="B419" s="14"/>
      <c r="C419" s="14"/>
      <c r="D419" s="15" t="s">
        <v>132</v>
      </c>
      <c r="E419" s="15"/>
      <c r="F419" s="15"/>
      <c r="G419" s="15"/>
      <c r="H419" s="15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 t="s">
        <v>443</v>
      </c>
    </row>
    <row r="420" spans="1:29" ht="25.5" customHeight="1" x14ac:dyDescent="0.25">
      <c r="A420" s="19" t="s">
        <v>939</v>
      </c>
      <c r="B420" s="19" t="s">
        <v>198</v>
      </c>
      <c r="C420" s="19"/>
      <c r="D420" s="22" t="s">
        <v>445</v>
      </c>
      <c r="E420" s="22"/>
      <c r="F420" s="22"/>
      <c r="G420" s="22"/>
      <c r="H420" s="22"/>
      <c r="I420" s="19" t="s">
        <v>136</v>
      </c>
      <c r="J420" s="19"/>
      <c r="K420" s="19" t="s">
        <v>23</v>
      </c>
      <c r="L420" s="19"/>
      <c r="M420" s="19"/>
      <c r="N420" s="19"/>
      <c r="O420" s="19"/>
      <c r="P420" s="19"/>
      <c r="Q420" s="19"/>
      <c r="R420" s="19" t="s">
        <v>23</v>
      </c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 t="s">
        <v>446</v>
      </c>
    </row>
    <row r="421" spans="1:29" ht="14.1" customHeight="1" x14ac:dyDescent="0.25">
      <c r="A421" s="19"/>
      <c r="B421" s="19"/>
      <c r="C421" s="19"/>
      <c r="D421" s="22" t="s">
        <v>133</v>
      </c>
      <c r="E421" s="22"/>
      <c r="F421" s="22"/>
      <c r="G421" s="22"/>
      <c r="H421" s="22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 t="s">
        <v>431</v>
      </c>
    </row>
    <row r="422" spans="1:29" ht="25.5" customHeight="1" x14ac:dyDescent="0.25">
      <c r="A422" s="19"/>
      <c r="B422" s="19" t="s">
        <v>202</v>
      </c>
      <c r="C422" s="19"/>
      <c r="D422" s="22" t="s">
        <v>203</v>
      </c>
      <c r="E422" s="22"/>
      <c r="F422" s="22"/>
      <c r="G422" s="22"/>
      <c r="H422" s="22"/>
      <c r="I422" s="19" t="s">
        <v>136</v>
      </c>
      <c r="J422" s="19"/>
      <c r="K422" s="19" t="s">
        <v>204</v>
      </c>
      <c r="L422" s="19"/>
      <c r="M422" s="19"/>
      <c r="N422" s="19"/>
      <c r="O422" s="19"/>
      <c r="P422" s="19"/>
      <c r="Q422" s="19"/>
      <c r="R422" s="19" t="s">
        <v>204</v>
      </c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 t="s">
        <v>447</v>
      </c>
    </row>
    <row r="423" spans="1:29" ht="25.5" customHeight="1" x14ac:dyDescent="0.25">
      <c r="A423" s="19"/>
      <c r="B423" s="19" t="s">
        <v>206</v>
      </c>
      <c r="C423" s="19"/>
      <c r="D423" s="22" t="s">
        <v>207</v>
      </c>
      <c r="E423" s="22"/>
      <c r="F423" s="22"/>
      <c r="G423" s="22"/>
      <c r="H423" s="22"/>
      <c r="I423" s="19" t="s">
        <v>136</v>
      </c>
      <c r="J423" s="19"/>
      <c r="K423" s="19" t="s">
        <v>208</v>
      </c>
      <c r="L423" s="19"/>
      <c r="M423" s="19"/>
      <c r="N423" s="19"/>
      <c r="O423" s="19"/>
      <c r="P423" s="19"/>
      <c r="Q423" s="19"/>
      <c r="R423" s="19" t="s">
        <v>208</v>
      </c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 t="s">
        <v>448</v>
      </c>
    </row>
    <row r="424" spans="1:29" ht="14.1" customHeight="1" x14ac:dyDescent="0.25">
      <c r="A424" s="14"/>
      <c r="B424" s="14"/>
      <c r="C424" s="14"/>
      <c r="D424" s="15" t="s">
        <v>143</v>
      </c>
      <c r="E424" s="15"/>
      <c r="F424" s="15"/>
      <c r="G424" s="15"/>
      <c r="H424" s="15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 t="s">
        <v>449</v>
      </c>
      <c r="Y424" s="14"/>
      <c r="Z424" s="14"/>
      <c r="AA424" s="14"/>
      <c r="AB424" s="14"/>
      <c r="AC424" s="14" t="s">
        <v>450</v>
      </c>
    </row>
    <row r="425" spans="1:29" ht="48.6" customHeight="1" x14ac:dyDescent="0.25">
      <c r="A425" s="14" t="s">
        <v>655</v>
      </c>
      <c r="B425" s="14" t="s">
        <v>940</v>
      </c>
      <c r="C425" s="14"/>
      <c r="D425" s="15" t="s">
        <v>941</v>
      </c>
      <c r="E425" s="15"/>
      <c r="F425" s="15"/>
      <c r="G425" s="15"/>
      <c r="H425" s="15"/>
      <c r="I425" s="14" t="s">
        <v>429</v>
      </c>
      <c r="J425" s="14"/>
      <c r="K425" s="14" t="s">
        <v>25</v>
      </c>
      <c r="L425" s="14"/>
      <c r="M425" s="14"/>
      <c r="N425" s="14"/>
      <c r="O425" s="14"/>
      <c r="P425" s="14"/>
      <c r="Q425" s="14"/>
      <c r="R425" s="14" t="s">
        <v>25</v>
      </c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</row>
    <row r="426" spans="1:29" ht="14.1" customHeight="1" x14ac:dyDescent="0.25">
      <c r="A426" s="19"/>
      <c r="B426" s="24" t="s">
        <v>22</v>
      </c>
      <c r="C426" s="24"/>
      <c r="D426" s="22" t="s">
        <v>125</v>
      </c>
      <c r="E426" s="22"/>
      <c r="F426" s="22"/>
      <c r="G426" s="22"/>
      <c r="H426" s="22"/>
      <c r="I426" s="19" t="s">
        <v>98</v>
      </c>
      <c r="J426" s="19"/>
      <c r="K426" s="19"/>
      <c r="L426" s="19"/>
      <c r="M426" s="19"/>
      <c r="N426" s="19"/>
      <c r="O426" s="19"/>
      <c r="P426" s="19"/>
      <c r="Q426" s="19"/>
      <c r="R426" s="19" t="s">
        <v>942</v>
      </c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 t="s">
        <v>943</v>
      </c>
    </row>
    <row r="427" spans="1:29" ht="14.1" customHeight="1" x14ac:dyDescent="0.25">
      <c r="A427" s="19"/>
      <c r="B427" s="19" t="s">
        <v>944</v>
      </c>
      <c r="C427" s="19"/>
      <c r="D427" s="22" t="s">
        <v>945</v>
      </c>
      <c r="E427" s="22"/>
      <c r="F427" s="22"/>
      <c r="G427" s="22"/>
      <c r="H427" s="22"/>
      <c r="I427" s="19" t="s">
        <v>98</v>
      </c>
      <c r="J427" s="19"/>
      <c r="K427" s="19" t="s">
        <v>946</v>
      </c>
      <c r="L427" s="19"/>
      <c r="M427" s="19"/>
      <c r="N427" s="19"/>
      <c r="O427" s="19"/>
      <c r="P427" s="19"/>
      <c r="Q427" s="19"/>
      <c r="R427" s="19" t="s">
        <v>942</v>
      </c>
      <c r="S427" s="19"/>
      <c r="T427" s="19"/>
      <c r="U427" s="19"/>
      <c r="V427" s="19"/>
      <c r="W427" s="19"/>
      <c r="X427" s="19" t="s">
        <v>947</v>
      </c>
      <c r="Y427" s="19"/>
      <c r="Z427" s="19"/>
      <c r="AA427" s="19"/>
      <c r="AB427" s="19"/>
      <c r="AC427" s="19" t="s">
        <v>943</v>
      </c>
    </row>
    <row r="428" spans="1:29" ht="14.1" customHeight="1" x14ac:dyDescent="0.25">
      <c r="A428" s="19"/>
      <c r="B428" s="24" t="s">
        <v>25</v>
      </c>
      <c r="C428" s="24"/>
      <c r="D428" s="22" t="s">
        <v>299</v>
      </c>
      <c r="E428" s="22"/>
      <c r="F428" s="22"/>
      <c r="G428" s="22"/>
      <c r="H428" s="22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 t="s">
        <v>948</v>
      </c>
    </row>
    <row r="429" spans="1:29" ht="36.950000000000003" customHeight="1" x14ac:dyDescent="0.25">
      <c r="A429" s="19"/>
      <c r="B429" s="19" t="s">
        <v>949</v>
      </c>
      <c r="C429" s="19"/>
      <c r="D429" s="22" t="s">
        <v>950</v>
      </c>
      <c r="E429" s="22"/>
      <c r="F429" s="22"/>
      <c r="G429" s="22"/>
      <c r="H429" s="22"/>
      <c r="I429" s="19" t="s">
        <v>312</v>
      </c>
      <c r="J429" s="19"/>
      <c r="K429" s="19" t="s">
        <v>951</v>
      </c>
      <c r="L429" s="19"/>
      <c r="M429" s="19"/>
      <c r="N429" s="19"/>
      <c r="O429" s="19"/>
      <c r="P429" s="19"/>
      <c r="Q429" s="19"/>
      <c r="R429" s="19" t="s">
        <v>952</v>
      </c>
      <c r="S429" s="19"/>
      <c r="T429" s="19"/>
      <c r="U429" s="19" t="s">
        <v>953</v>
      </c>
      <c r="V429" s="19" t="s">
        <v>954</v>
      </c>
      <c r="W429" s="19"/>
      <c r="X429" s="19" t="s">
        <v>955</v>
      </c>
      <c r="Y429" s="19"/>
      <c r="Z429" s="19"/>
      <c r="AA429" s="19"/>
      <c r="AB429" s="19"/>
      <c r="AC429" s="19" t="s">
        <v>956</v>
      </c>
    </row>
    <row r="430" spans="1:29" ht="14.1" customHeight="1" x14ac:dyDescent="0.25">
      <c r="A430" s="19"/>
      <c r="B430" s="19" t="s">
        <v>510</v>
      </c>
      <c r="C430" s="19"/>
      <c r="D430" s="22" t="s">
        <v>511</v>
      </c>
      <c r="E430" s="22"/>
      <c r="F430" s="22"/>
      <c r="G430" s="22"/>
      <c r="H430" s="22"/>
      <c r="I430" s="19" t="s">
        <v>303</v>
      </c>
      <c r="J430" s="19"/>
      <c r="K430" s="19" t="s">
        <v>957</v>
      </c>
      <c r="L430" s="19"/>
      <c r="M430" s="19"/>
      <c r="N430" s="19"/>
      <c r="O430" s="19"/>
      <c r="P430" s="19"/>
      <c r="Q430" s="19"/>
      <c r="R430" s="19" t="s">
        <v>958</v>
      </c>
      <c r="S430" s="19"/>
      <c r="T430" s="19"/>
      <c r="U430" s="19" t="s">
        <v>514</v>
      </c>
      <c r="V430" s="19" t="s">
        <v>490</v>
      </c>
      <c r="W430" s="19"/>
      <c r="X430" s="19" t="s">
        <v>515</v>
      </c>
      <c r="Y430" s="19"/>
      <c r="Z430" s="19"/>
      <c r="AA430" s="19"/>
      <c r="AB430" s="19"/>
      <c r="AC430" s="19" t="s">
        <v>959</v>
      </c>
    </row>
    <row r="431" spans="1:29" ht="25.5" customHeight="1" x14ac:dyDescent="0.25">
      <c r="A431" s="19"/>
      <c r="B431" s="19" t="s">
        <v>960</v>
      </c>
      <c r="C431" s="19"/>
      <c r="D431" s="22" t="s">
        <v>961</v>
      </c>
      <c r="E431" s="22"/>
      <c r="F431" s="22"/>
      <c r="G431" s="22"/>
      <c r="H431" s="22"/>
      <c r="I431" s="19" t="s">
        <v>312</v>
      </c>
      <c r="J431" s="19"/>
      <c r="K431" s="19" t="s">
        <v>962</v>
      </c>
      <c r="L431" s="19"/>
      <c r="M431" s="19"/>
      <c r="N431" s="19"/>
      <c r="O431" s="19"/>
      <c r="P431" s="19"/>
      <c r="Q431" s="19"/>
      <c r="R431" s="19" t="s">
        <v>963</v>
      </c>
      <c r="S431" s="19"/>
      <c r="T431" s="19"/>
      <c r="U431" s="19" t="s">
        <v>964</v>
      </c>
      <c r="V431" s="19" t="s">
        <v>965</v>
      </c>
      <c r="W431" s="19"/>
      <c r="X431" s="19" t="s">
        <v>966</v>
      </c>
      <c r="Y431" s="19"/>
      <c r="Z431" s="19"/>
      <c r="AA431" s="19"/>
      <c r="AB431" s="19"/>
      <c r="AC431" s="19" t="s">
        <v>967</v>
      </c>
    </row>
    <row r="432" spans="1:29" ht="14.1" customHeight="1" x14ac:dyDescent="0.25">
      <c r="A432" s="14"/>
      <c r="B432" s="14"/>
      <c r="C432" s="14"/>
      <c r="D432" s="15" t="s">
        <v>132</v>
      </c>
      <c r="E432" s="15"/>
      <c r="F432" s="15"/>
      <c r="G432" s="15"/>
      <c r="H432" s="15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 t="s">
        <v>968</v>
      </c>
    </row>
    <row r="433" spans="1:29" ht="14.1" customHeight="1" x14ac:dyDescent="0.25">
      <c r="A433" s="19"/>
      <c r="B433" s="19"/>
      <c r="C433" s="19"/>
      <c r="D433" s="22" t="s">
        <v>133</v>
      </c>
      <c r="E433" s="22"/>
      <c r="F433" s="22"/>
      <c r="G433" s="22"/>
      <c r="H433" s="22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 t="s">
        <v>943</v>
      </c>
    </row>
    <row r="434" spans="1:29" ht="71.45" customHeight="1" x14ac:dyDescent="0.25">
      <c r="A434" s="19"/>
      <c r="B434" s="19" t="s">
        <v>969</v>
      </c>
      <c r="C434" s="19"/>
      <c r="D434" s="22" t="s">
        <v>970</v>
      </c>
      <c r="E434" s="22"/>
      <c r="F434" s="22"/>
      <c r="G434" s="22"/>
      <c r="H434" s="22"/>
      <c r="I434" s="19" t="s">
        <v>136</v>
      </c>
      <c r="J434" s="19"/>
      <c r="K434" s="19" t="s">
        <v>971</v>
      </c>
      <c r="L434" s="19"/>
      <c r="M434" s="19"/>
      <c r="N434" s="19"/>
      <c r="O434" s="19"/>
      <c r="P434" s="19"/>
      <c r="Q434" s="19"/>
      <c r="R434" s="19" t="s">
        <v>971</v>
      </c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 t="s">
        <v>972</v>
      </c>
    </row>
    <row r="435" spans="1:29" ht="71.45" customHeight="1" x14ac:dyDescent="0.25">
      <c r="A435" s="19"/>
      <c r="B435" s="19" t="s">
        <v>973</v>
      </c>
      <c r="C435" s="19"/>
      <c r="D435" s="22" t="s">
        <v>974</v>
      </c>
      <c r="E435" s="22"/>
      <c r="F435" s="22"/>
      <c r="G435" s="22"/>
      <c r="H435" s="22"/>
      <c r="I435" s="19" t="s">
        <v>136</v>
      </c>
      <c r="J435" s="19"/>
      <c r="K435" s="19" t="s">
        <v>619</v>
      </c>
      <c r="L435" s="19"/>
      <c r="M435" s="19"/>
      <c r="N435" s="19"/>
      <c r="O435" s="19"/>
      <c r="P435" s="19"/>
      <c r="Q435" s="19"/>
      <c r="R435" s="19" t="s">
        <v>619</v>
      </c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 t="s">
        <v>975</v>
      </c>
    </row>
    <row r="436" spans="1:29" ht="14.1" customHeight="1" x14ac:dyDescent="0.25">
      <c r="A436" s="14"/>
      <c r="B436" s="14"/>
      <c r="C436" s="14"/>
      <c r="D436" s="15" t="s">
        <v>143</v>
      </c>
      <c r="E436" s="15"/>
      <c r="F436" s="15"/>
      <c r="G436" s="15"/>
      <c r="H436" s="15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 t="s">
        <v>976</v>
      </c>
      <c r="Y436" s="14"/>
      <c r="Z436" s="14"/>
      <c r="AA436" s="14"/>
      <c r="AB436" s="14"/>
      <c r="AC436" s="14" t="s">
        <v>977</v>
      </c>
    </row>
    <row r="437" spans="1:29" ht="14.1" customHeight="1" x14ac:dyDescent="0.25">
      <c r="A437" s="15" t="s">
        <v>978</v>
      </c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</row>
    <row r="438" spans="1:29" ht="60" customHeight="1" x14ac:dyDescent="0.25">
      <c r="A438" s="14" t="s">
        <v>979</v>
      </c>
      <c r="B438" s="14" t="s">
        <v>980</v>
      </c>
      <c r="C438" s="14"/>
      <c r="D438" s="15" t="s">
        <v>981</v>
      </c>
      <c r="E438" s="15"/>
      <c r="F438" s="15"/>
      <c r="G438" s="15"/>
      <c r="H438" s="15"/>
      <c r="I438" s="14" t="s">
        <v>148</v>
      </c>
      <c r="J438" s="14"/>
      <c r="K438" s="14" t="s">
        <v>982</v>
      </c>
      <c r="L438" s="14"/>
      <c r="M438" s="14"/>
      <c r="N438" s="14"/>
      <c r="O438" s="14"/>
      <c r="P438" s="14"/>
      <c r="Q438" s="14"/>
      <c r="R438" s="14" t="s">
        <v>982</v>
      </c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</row>
    <row r="439" spans="1:29" ht="14.1" customHeight="1" x14ac:dyDescent="0.25">
      <c r="A439" s="19"/>
      <c r="B439" s="24" t="s">
        <v>23</v>
      </c>
      <c r="C439" s="24"/>
      <c r="D439" s="22" t="s">
        <v>150</v>
      </c>
      <c r="E439" s="22"/>
      <c r="F439" s="22"/>
      <c r="G439" s="22"/>
      <c r="H439" s="22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 t="s">
        <v>983</v>
      </c>
    </row>
    <row r="440" spans="1:29" ht="14.1" customHeight="1" x14ac:dyDescent="0.25">
      <c r="A440" s="19"/>
      <c r="B440" s="24"/>
      <c r="C440" s="24"/>
      <c r="D440" s="22" t="s">
        <v>152</v>
      </c>
      <c r="E440" s="22"/>
      <c r="F440" s="22"/>
      <c r="G440" s="22"/>
      <c r="H440" s="22"/>
      <c r="I440" s="19" t="s">
        <v>98</v>
      </c>
      <c r="J440" s="19"/>
      <c r="K440" s="19"/>
      <c r="L440" s="19"/>
      <c r="M440" s="19"/>
      <c r="N440" s="19"/>
      <c r="O440" s="19"/>
      <c r="P440" s="19"/>
      <c r="Q440" s="19"/>
      <c r="R440" s="19" t="s">
        <v>984</v>
      </c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 t="s">
        <v>985</v>
      </c>
    </row>
    <row r="441" spans="1:29" ht="36.950000000000003" customHeight="1" x14ac:dyDescent="0.25">
      <c r="A441" s="19"/>
      <c r="B441" s="19" t="s">
        <v>155</v>
      </c>
      <c r="C441" s="19"/>
      <c r="D441" s="22" t="s">
        <v>156</v>
      </c>
      <c r="E441" s="22"/>
      <c r="F441" s="22"/>
      <c r="G441" s="22"/>
      <c r="H441" s="22"/>
      <c r="I441" s="19" t="s">
        <v>157</v>
      </c>
      <c r="J441" s="19"/>
      <c r="K441" s="19" t="s">
        <v>986</v>
      </c>
      <c r="L441" s="19"/>
      <c r="M441" s="19"/>
      <c r="N441" s="19"/>
      <c r="O441" s="19"/>
      <c r="P441" s="19"/>
      <c r="Q441" s="19"/>
      <c r="R441" s="19" t="s">
        <v>984</v>
      </c>
      <c r="S441" s="19"/>
      <c r="T441" s="19"/>
      <c r="U441" s="19" t="s">
        <v>159</v>
      </c>
      <c r="V441" s="19" t="s">
        <v>160</v>
      </c>
      <c r="W441" s="19"/>
      <c r="X441" s="19" t="s">
        <v>161</v>
      </c>
      <c r="Y441" s="19"/>
      <c r="Z441" s="19"/>
      <c r="AA441" s="19"/>
      <c r="AB441" s="19"/>
      <c r="AC441" s="19" t="s">
        <v>983</v>
      </c>
    </row>
    <row r="442" spans="1:29" ht="25.5" customHeight="1" x14ac:dyDescent="0.25">
      <c r="A442" s="19"/>
      <c r="B442" s="19" t="s">
        <v>162</v>
      </c>
      <c r="C442" s="19"/>
      <c r="D442" s="22" t="s">
        <v>163</v>
      </c>
      <c r="E442" s="22"/>
      <c r="F442" s="22"/>
      <c r="G442" s="22"/>
      <c r="H442" s="22"/>
      <c r="I442" s="19" t="s">
        <v>98</v>
      </c>
      <c r="J442" s="19"/>
      <c r="K442" s="19" t="s">
        <v>986</v>
      </c>
      <c r="L442" s="19"/>
      <c r="M442" s="19"/>
      <c r="N442" s="19"/>
      <c r="O442" s="19"/>
      <c r="P442" s="19"/>
      <c r="Q442" s="19"/>
      <c r="R442" s="19" t="s">
        <v>984</v>
      </c>
      <c r="S442" s="19"/>
      <c r="T442" s="19"/>
      <c r="U442" s="19"/>
      <c r="V442" s="19"/>
      <c r="W442" s="19"/>
      <c r="X442" s="19" t="s">
        <v>164</v>
      </c>
      <c r="Y442" s="19"/>
      <c r="Z442" s="19"/>
      <c r="AA442" s="19"/>
      <c r="AB442" s="19"/>
      <c r="AC442" s="19" t="s">
        <v>985</v>
      </c>
    </row>
    <row r="443" spans="1:29" ht="14.1" customHeight="1" x14ac:dyDescent="0.25">
      <c r="A443" s="19"/>
      <c r="B443" s="19"/>
      <c r="C443" s="19"/>
      <c r="D443" s="22" t="s">
        <v>132</v>
      </c>
      <c r="E443" s="22"/>
      <c r="F443" s="22"/>
      <c r="G443" s="22"/>
      <c r="H443" s="22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4"/>
      <c r="V443" s="19"/>
      <c r="W443" s="19"/>
      <c r="X443" s="19"/>
      <c r="Y443" s="19"/>
      <c r="Z443" s="19"/>
      <c r="AA443" s="19"/>
      <c r="AB443" s="19"/>
      <c r="AC443" s="19" t="s">
        <v>987</v>
      </c>
    </row>
    <row r="444" spans="1:29" ht="14.1" customHeight="1" x14ac:dyDescent="0.25">
      <c r="A444" s="19"/>
      <c r="B444" s="19"/>
      <c r="C444" s="19"/>
      <c r="D444" s="22" t="s">
        <v>133</v>
      </c>
      <c r="E444" s="22"/>
      <c r="F444" s="22"/>
      <c r="G444" s="22"/>
      <c r="H444" s="22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 t="s">
        <v>985</v>
      </c>
    </row>
    <row r="445" spans="1:29" ht="25.5" customHeight="1" x14ac:dyDescent="0.25">
      <c r="A445" s="19"/>
      <c r="B445" s="19" t="s">
        <v>166</v>
      </c>
      <c r="C445" s="19"/>
      <c r="D445" s="22" t="s">
        <v>167</v>
      </c>
      <c r="E445" s="22"/>
      <c r="F445" s="22"/>
      <c r="G445" s="22"/>
      <c r="H445" s="22"/>
      <c r="I445" s="19" t="s">
        <v>136</v>
      </c>
      <c r="J445" s="19"/>
      <c r="K445" s="19" t="s">
        <v>168</v>
      </c>
      <c r="L445" s="19"/>
      <c r="M445" s="19"/>
      <c r="N445" s="19"/>
      <c r="O445" s="19"/>
      <c r="P445" s="19"/>
      <c r="Q445" s="19"/>
      <c r="R445" s="19" t="s">
        <v>168</v>
      </c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 t="s">
        <v>988</v>
      </c>
    </row>
    <row r="446" spans="1:29" ht="25.5" customHeight="1" x14ac:dyDescent="0.25">
      <c r="A446" s="19"/>
      <c r="B446" s="19" t="s">
        <v>170</v>
      </c>
      <c r="C446" s="19"/>
      <c r="D446" s="22" t="s">
        <v>171</v>
      </c>
      <c r="E446" s="22"/>
      <c r="F446" s="22"/>
      <c r="G446" s="22"/>
      <c r="H446" s="22"/>
      <c r="I446" s="19" t="s">
        <v>136</v>
      </c>
      <c r="J446" s="19"/>
      <c r="K446" s="19" t="s">
        <v>172</v>
      </c>
      <c r="L446" s="19"/>
      <c r="M446" s="19"/>
      <c r="N446" s="19"/>
      <c r="O446" s="19"/>
      <c r="P446" s="19"/>
      <c r="Q446" s="19"/>
      <c r="R446" s="19" t="s">
        <v>172</v>
      </c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 t="s">
        <v>989</v>
      </c>
    </row>
    <row r="447" spans="1:29" ht="14.1" customHeight="1" x14ac:dyDescent="0.25">
      <c r="A447" s="14"/>
      <c r="B447" s="14"/>
      <c r="C447" s="14"/>
      <c r="D447" s="15" t="s">
        <v>143</v>
      </c>
      <c r="E447" s="15"/>
      <c r="F447" s="15"/>
      <c r="G447" s="15"/>
      <c r="H447" s="15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 t="s">
        <v>990</v>
      </c>
      <c r="Y447" s="14"/>
      <c r="Z447" s="14"/>
      <c r="AA447" s="14"/>
      <c r="AB447" s="14"/>
      <c r="AC447" s="14" t="s">
        <v>991</v>
      </c>
    </row>
    <row r="448" spans="1:29" ht="36.950000000000003" customHeight="1" x14ac:dyDescent="0.25">
      <c r="A448" s="14" t="s">
        <v>992</v>
      </c>
      <c r="B448" s="14" t="s">
        <v>993</v>
      </c>
      <c r="C448" s="14"/>
      <c r="D448" s="15" t="s">
        <v>994</v>
      </c>
      <c r="E448" s="15"/>
      <c r="F448" s="15"/>
      <c r="G448" s="15"/>
      <c r="H448" s="15"/>
      <c r="I448" s="14" t="s">
        <v>157</v>
      </c>
      <c r="J448" s="14"/>
      <c r="K448" s="14" t="s">
        <v>29</v>
      </c>
      <c r="L448" s="14"/>
      <c r="M448" s="14"/>
      <c r="N448" s="14"/>
      <c r="O448" s="14"/>
      <c r="P448" s="14"/>
      <c r="Q448" s="14"/>
      <c r="R448" s="14" t="s">
        <v>29</v>
      </c>
      <c r="S448" s="14"/>
      <c r="T448" s="14"/>
      <c r="U448" s="14"/>
      <c r="V448" s="14"/>
      <c r="W448" s="14"/>
      <c r="X448" s="14" t="s">
        <v>995</v>
      </c>
      <c r="Y448" s="14"/>
      <c r="Z448" s="14"/>
      <c r="AA448" s="14"/>
      <c r="AB448" s="14"/>
      <c r="AC448" s="14" t="s">
        <v>996</v>
      </c>
    </row>
    <row r="449" spans="1:29" ht="25.5" customHeight="1" x14ac:dyDescent="0.25">
      <c r="A449" s="19"/>
      <c r="B449" s="19" t="s">
        <v>193</v>
      </c>
      <c r="C449" s="19"/>
      <c r="D449" s="22" t="s">
        <v>194</v>
      </c>
      <c r="E449" s="22"/>
      <c r="F449" s="22"/>
      <c r="G449" s="22"/>
      <c r="H449" s="22"/>
      <c r="I449" s="19" t="s">
        <v>98</v>
      </c>
      <c r="J449" s="19"/>
      <c r="K449" s="19" t="s">
        <v>22</v>
      </c>
      <c r="L449" s="19"/>
      <c r="M449" s="19"/>
      <c r="N449" s="19"/>
      <c r="O449" s="19"/>
      <c r="P449" s="19"/>
      <c r="Q449" s="19"/>
      <c r="R449" s="19" t="s">
        <v>29</v>
      </c>
      <c r="S449" s="19"/>
      <c r="T449" s="19"/>
      <c r="U449" s="19"/>
      <c r="V449" s="19"/>
      <c r="W449" s="19"/>
      <c r="X449" s="19" t="s">
        <v>195</v>
      </c>
      <c r="Y449" s="19"/>
      <c r="Z449" s="19"/>
      <c r="AA449" s="19"/>
      <c r="AB449" s="19"/>
      <c r="AC449" s="19" t="s">
        <v>997</v>
      </c>
    </row>
    <row r="450" spans="1:29" ht="25.5" customHeight="1" x14ac:dyDescent="0.25">
      <c r="A450" s="19"/>
      <c r="B450" s="19" t="s">
        <v>998</v>
      </c>
      <c r="C450" s="19"/>
      <c r="D450" s="22" t="s">
        <v>135</v>
      </c>
      <c r="E450" s="22"/>
      <c r="F450" s="22"/>
      <c r="G450" s="22"/>
      <c r="H450" s="22"/>
      <c r="I450" s="19" t="s">
        <v>136</v>
      </c>
      <c r="J450" s="19"/>
      <c r="K450" s="19" t="s">
        <v>137</v>
      </c>
      <c r="L450" s="19"/>
      <c r="M450" s="19"/>
      <c r="N450" s="19"/>
      <c r="O450" s="19"/>
      <c r="P450" s="19"/>
      <c r="Q450" s="19"/>
      <c r="R450" s="19" t="s">
        <v>137</v>
      </c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 t="s">
        <v>999</v>
      </c>
    </row>
    <row r="451" spans="1:29" ht="25.5" customHeight="1" x14ac:dyDescent="0.25">
      <c r="A451" s="19"/>
      <c r="B451" s="19" t="s">
        <v>1000</v>
      </c>
      <c r="C451" s="19"/>
      <c r="D451" s="22" t="s">
        <v>140</v>
      </c>
      <c r="E451" s="22"/>
      <c r="F451" s="22"/>
      <c r="G451" s="22"/>
      <c r="H451" s="22"/>
      <c r="I451" s="19" t="s">
        <v>136</v>
      </c>
      <c r="J451" s="19"/>
      <c r="K451" s="19" t="s">
        <v>141</v>
      </c>
      <c r="L451" s="19"/>
      <c r="M451" s="19"/>
      <c r="N451" s="19"/>
      <c r="O451" s="19"/>
      <c r="P451" s="19"/>
      <c r="Q451" s="19"/>
      <c r="R451" s="19" t="s">
        <v>141</v>
      </c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 t="s">
        <v>1001</v>
      </c>
    </row>
    <row r="452" spans="1:29" ht="14.1" customHeight="1" x14ac:dyDescent="0.25">
      <c r="A452" s="14"/>
      <c r="B452" s="14"/>
      <c r="C452" s="14"/>
      <c r="D452" s="15" t="s">
        <v>143</v>
      </c>
      <c r="E452" s="15"/>
      <c r="F452" s="15"/>
      <c r="G452" s="15"/>
      <c r="H452" s="15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 t="s">
        <v>1002</v>
      </c>
    </row>
    <row r="453" spans="1:29" ht="36.950000000000003" customHeight="1" x14ac:dyDescent="0.25">
      <c r="A453" s="14" t="s">
        <v>1003</v>
      </c>
      <c r="B453" s="14" t="s">
        <v>1004</v>
      </c>
      <c r="C453" s="14"/>
      <c r="D453" s="15" t="s">
        <v>1005</v>
      </c>
      <c r="E453" s="15"/>
      <c r="F453" s="15"/>
      <c r="G453" s="15"/>
      <c r="H453" s="15"/>
      <c r="I453" s="14" t="s">
        <v>1006</v>
      </c>
      <c r="J453" s="14"/>
      <c r="K453" s="14" t="s">
        <v>22</v>
      </c>
      <c r="L453" s="14"/>
      <c r="M453" s="14"/>
      <c r="N453" s="14"/>
      <c r="O453" s="14"/>
      <c r="P453" s="14"/>
      <c r="Q453" s="14"/>
      <c r="R453" s="14" t="s">
        <v>22</v>
      </c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</row>
    <row r="454" spans="1:29" ht="14.1" customHeight="1" x14ac:dyDescent="0.25">
      <c r="A454" s="19"/>
      <c r="B454" s="24" t="s">
        <v>22</v>
      </c>
      <c r="C454" s="24"/>
      <c r="D454" s="22" t="s">
        <v>125</v>
      </c>
      <c r="E454" s="22"/>
      <c r="F454" s="22"/>
      <c r="G454" s="22"/>
      <c r="H454" s="22"/>
      <c r="I454" s="19" t="s">
        <v>98</v>
      </c>
      <c r="J454" s="19"/>
      <c r="K454" s="19"/>
      <c r="L454" s="19"/>
      <c r="M454" s="19"/>
      <c r="N454" s="19"/>
      <c r="O454" s="19"/>
      <c r="P454" s="19"/>
      <c r="Q454" s="19"/>
      <c r="R454" s="19" t="s">
        <v>636</v>
      </c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 t="s">
        <v>1007</v>
      </c>
    </row>
    <row r="455" spans="1:29" ht="14.1" customHeight="1" x14ac:dyDescent="0.25">
      <c r="A455" s="19"/>
      <c r="B455" s="19" t="s">
        <v>1008</v>
      </c>
      <c r="C455" s="19"/>
      <c r="D455" s="22" t="s">
        <v>1009</v>
      </c>
      <c r="E455" s="22"/>
      <c r="F455" s="22"/>
      <c r="G455" s="22"/>
      <c r="H455" s="22"/>
      <c r="I455" s="19" t="s">
        <v>98</v>
      </c>
      <c r="J455" s="19"/>
      <c r="K455" s="19" t="s">
        <v>636</v>
      </c>
      <c r="L455" s="19"/>
      <c r="M455" s="19"/>
      <c r="N455" s="19"/>
      <c r="O455" s="19"/>
      <c r="P455" s="19"/>
      <c r="Q455" s="19"/>
      <c r="R455" s="19" t="s">
        <v>636</v>
      </c>
      <c r="S455" s="19"/>
      <c r="T455" s="19"/>
      <c r="U455" s="19"/>
      <c r="V455" s="19"/>
      <c r="W455" s="19"/>
      <c r="X455" s="19" t="s">
        <v>1010</v>
      </c>
      <c r="Y455" s="19"/>
      <c r="Z455" s="19"/>
      <c r="AA455" s="19"/>
      <c r="AB455" s="19"/>
      <c r="AC455" s="19" t="s">
        <v>1007</v>
      </c>
    </row>
    <row r="456" spans="1:29" ht="14.1" customHeight="1" x14ac:dyDescent="0.25">
      <c r="A456" s="19"/>
      <c r="B456" s="24" t="s">
        <v>23</v>
      </c>
      <c r="C456" s="24"/>
      <c r="D456" s="22" t="s">
        <v>150</v>
      </c>
      <c r="E456" s="22"/>
      <c r="F456" s="22"/>
      <c r="G456" s="22"/>
      <c r="H456" s="22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 t="s">
        <v>1011</v>
      </c>
    </row>
    <row r="457" spans="1:29" ht="14.1" customHeight="1" x14ac:dyDescent="0.25">
      <c r="A457" s="19"/>
      <c r="B457" s="24"/>
      <c r="C457" s="24"/>
      <c r="D457" s="22" t="s">
        <v>152</v>
      </c>
      <c r="E457" s="22"/>
      <c r="F457" s="22"/>
      <c r="G457" s="22"/>
      <c r="H457" s="22"/>
      <c r="I457" s="19" t="s">
        <v>98</v>
      </c>
      <c r="J457" s="19"/>
      <c r="K457" s="19"/>
      <c r="L457" s="19"/>
      <c r="M457" s="19"/>
      <c r="N457" s="19"/>
      <c r="O457" s="19"/>
      <c r="P457" s="19"/>
      <c r="Q457" s="19"/>
      <c r="R457" s="19" t="s">
        <v>1012</v>
      </c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 t="s">
        <v>1013</v>
      </c>
    </row>
    <row r="458" spans="1:29" ht="48.6" customHeight="1" x14ac:dyDescent="0.25">
      <c r="A458" s="19"/>
      <c r="B458" s="19" t="s">
        <v>1014</v>
      </c>
      <c r="C458" s="19"/>
      <c r="D458" s="22" t="s">
        <v>1015</v>
      </c>
      <c r="E458" s="22"/>
      <c r="F458" s="22"/>
      <c r="G458" s="22"/>
      <c r="H458" s="22"/>
      <c r="I458" s="19" t="s">
        <v>157</v>
      </c>
      <c r="J458" s="19"/>
      <c r="K458" s="19" t="s">
        <v>1012</v>
      </c>
      <c r="L458" s="19"/>
      <c r="M458" s="19"/>
      <c r="N458" s="19"/>
      <c r="O458" s="19"/>
      <c r="P458" s="19"/>
      <c r="Q458" s="19"/>
      <c r="R458" s="19" t="s">
        <v>1012</v>
      </c>
      <c r="S458" s="19"/>
      <c r="T458" s="19"/>
      <c r="U458" s="19" t="s">
        <v>1016</v>
      </c>
      <c r="V458" s="19" t="s">
        <v>1017</v>
      </c>
      <c r="W458" s="19"/>
      <c r="X458" s="19" t="s">
        <v>1018</v>
      </c>
      <c r="Y458" s="19"/>
      <c r="Z458" s="19"/>
      <c r="AA458" s="19"/>
      <c r="AB458" s="19"/>
      <c r="AC458" s="19" t="s">
        <v>1011</v>
      </c>
    </row>
    <row r="459" spans="1:29" ht="25.5" customHeight="1" x14ac:dyDescent="0.25">
      <c r="A459" s="19"/>
      <c r="B459" s="19" t="s">
        <v>251</v>
      </c>
      <c r="C459" s="19"/>
      <c r="D459" s="22" t="s">
        <v>252</v>
      </c>
      <c r="E459" s="22"/>
      <c r="F459" s="22"/>
      <c r="G459" s="22"/>
      <c r="H459" s="22"/>
      <c r="I459" s="19" t="s">
        <v>98</v>
      </c>
      <c r="J459" s="19"/>
      <c r="K459" s="19" t="s">
        <v>1012</v>
      </c>
      <c r="L459" s="19"/>
      <c r="M459" s="19"/>
      <c r="N459" s="19"/>
      <c r="O459" s="19"/>
      <c r="P459" s="19"/>
      <c r="Q459" s="19"/>
      <c r="R459" s="19" t="s">
        <v>1012</v>
      </c>
      <c r="S459" s="19"/>
      <c r="T459" s="19"/>
      <c r="U459" s="19"/>
      <c r="V459" s="19"/>
      <c r="W459" s="19"/>
      <c r="X459" s="19" t="s">
        <v>253</v>
      </c>
      <c r="Y459" s="19"/>
      <c r="Z459" s="19"/>
      <c r="AA459" s="19"/>
      <c r="AB459" s="19"/>
      <c r="AC459" s="19" t="s">
        <v>1013</v>
      </c>
    </row>
    <row r="460" spans="1:29" ht="14.1" customHeight="1" x14ac:dyDescent="0.25">
      <c r="A460" s="19"/>
      <c r="B460" s="24" t="s">
        <v>25</v>
      </c>
      <c r="C460" s="24"/>
      <c r="D460" s="22" t="s">
        <v>299</v>
      </c>
      <c r="E460" s="22"/>
      <c r="F460" s="22"/>
      <c r="G460" s="22"/>
      <c r="H460" s="22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 t="s">
        <v>1019</v>
      </c>
    </row>
    <row r="461" spans="1:29" ht="14.1" customHeight="1" x14ac:dyDescent="0.25">
      <c r="A461" s="19"/>
      <c r="B461" s="19" t="s">
        <v>510</v>
      </c>
      <c r="C461" s="19"/>
      <c r="D461" s="22" t="s">
        <v>511</v>
      </c>
      <c r="E461" s="22"/>
      <c r="F461" s="22"/>
      <c r="G461" s="22"/>
      <c r="H461" s="22"/>
      <c r="I461" s="19" t="s">
        <v>303</v>
      </c>
      <c r="J461" s="19"/>
      <c r="K461" s="19" t="s">
        <v>1020</v>
      </c>
      <c r="L461" s="19"/>
      <c r="M461" s="19"/>
      <c r="N461" s="19"/>
      <c r="O461" s="19"/>
      <c r="P461" s="19"/>
      <c r="Q461" s="19"/>
      <c r="R461" s="19" t="s">
        <v>1020</v>
      </c>
      <c r="S461" s="19"/>
      <c r="T461" s="19"/>
      <c r="U461" s="19" t="s">
        <v>514</v>
      </c>
      <c r="V461" s="19" t="s">
        <v>490</v>
      </c>
      <c r="W461" s="19"/>
      <c r="X461" s="19" t="s">
        <v>515</v>
      </c>
      <c r="Y461" s="19"/>
      <c r="Z461" s="19"/>
      <c r="AA461" s="19"/>
      <c r="AB461" s="19"/>
      <c r="AC461" s="19" t="s">
        <v>1021</v>
      </c>
    </row>
    <row r="462" spans="1:29" ht="25.5" customHeight="1" x14ac:dyDescent="0.25">
      <c r="A462" s="19"/>
      <c r="B462" s="19" t="s">
        <v>1022</v>
      </c>
      <c r="C462" s="19"/>
      <c r="D462" s="22" t="s">
        <v>1023</v>
      </c>
      <c r="E462" s="22"/>
      <c r="F462" s="22"/>
      <c r="G462" s="22"/>
      <c r="H462" s="22"/>
      <c r="I462" s="19" t="s">
        <v>231</v>
      </c>
      <c r="J462" s="19"/>
      <c r="K462" s="19" t="s">
        <v>1024</v>
      </c>
      <c r="L462" s="19"/>
      <c r="M462" s="19"/>
      <c r="N462" s="19"/>
      <c r="O462" s="19"/>
      <c r="P462" s="19"/>
      <c r="Q462" s="19"/>
      <c r="R462" s="19" t="s">
        <v>1024</v>
      </c>
      <c r="S462" s="19"/>
      <c r="T462" s="19"/>
      <c r="U462" s="19" t="s">
        <v>1025</v>
      </c>
      <c r="V462" s="19" t="s">
        <v>859</v>
      </c>
      <c r="W462" s="19"/>
      <c r="X462" s="19" t="s">
        <v>1026</v>
      </c>
      <c r="Y462" s="19"/>
      <c r="Z462" s="19"/>
      <c r="AA462" s="19"/>
      <c r="AB462" s="19"/>
      <c r="AC462" s="19" t="s">
        <v>1027</v>
      </c>
    </row>
    <row r="463" spans="1:29" ht="25.5" customHeight="1" x14ac:dyDescent="0.25">
      <c r="A463" s="19"/>
      <c r="B463" s="19" t="s">
        <v>1028</v>
      </c>
      <c r="C463" s="19"/>
      <c r="D463" s="22" t="s">
        <v>1029</v>
      </c>
      <c r="E463" s="22"/>
      <c r="F463" s="22"/>
      <c r="G463" s="22"/>
      <c r="H463" s="22"/>
      <c r="I463" s="19" t="s">
        <v>303</v>
      </c>
      <c r="J463" s="19"/>
      <c r="K463" s="19" t="s">
        <v>1030</v>
      </c>
      <c r="L463" s="19"/>
      <c r="M463" s="19"/>
      <c r="N463" s="19"/>
      <c r="O463" s="19"/>
      <c r="P463" s="19"/>
      <c r="Q463" s="19"/>
      <c r="R463" s="19" t="s">
        <v>1030</v>
      </c>
      <c r="S463" s="19"/>
      <c r="T463" s="19"/>
      <c r="U463" s="19" t="s">
        <v>1031</v>
      </c>
      <c r="V463" s="19" t="s">
        <v>1032</v>
      </c>
      <c r="W463" s="19"/>
      <c r="X463" s="19" t="s">
        <v>1033</v>
      </c>
      <c r="Y463" s="19"/>
      <c r="Z463" s="19"/>
      <c r="AA463" s="19"/>
      <c r="AB463" s="19"/>
      <c r="AC463" s="19" t="s">
        <v>1034</v>
      </c>
    </row>
    <row r="464" spans="1:29" ht="36.950000000000003" customHeight="1" x14ac:dyDescent="0.25">
      <c r="A464" s="19"/>
      <c r="B464" s="19" t="s">
        <v>1035</v>
      </c>
      <c r="C464" s="19"/>
      <c r="D464" s="22" t="s">
        <v>1036</v>
      </c>
      <c r="E464" s="22"/>
      <c r="F464" s="22"/>
      <c r="G464" s="22"/>
      <c r="H464" s="22"/>
      <c r="I464" s="19" t="s">
        <v>1037</v>
      </c>
      <c r="J464" s="19"/>
      <c r="K464" s="19" t="s">
        <v>860</v>
      </c>
      <c r="L464" s="19"/>
      <c r="M464" s="19"/>
      <c r="N464" s="19"/>
      <c r="O464" s="19"/>
      <c r="P464" s="19"/>
      <c r="Q464" s="19"/>
      <c r="R464" s="19" t="s">
        <v>860</v>
      </c>
      <c r="S464" s="19"/>
      <c r="T464" s="19"/>
      <c r="U464" s="19" t="s">
        <v>1038</v>
      </c>
      <c r="V464" s="19" t="s">
        <v>576</v>
      </c>
      <c r="W464" s="19"/>
      <c r="X464" s="19" t="s">
        <v>1039</v>
      </c>
      <c r="Y464" s="19"/>
      <c r="Z464" s="19"/>
      <c r="AA464" s="19"/>
      <c r="AB464" s="19"/>
      <c r="AC464" s="19" t="s">
        <v>1040</v>
      </c>
    </row>
    <row r="465" spans="1:29" ht="36.950000000000003" customHeight="1" x14ac:dyDescent="0.25">
      <c r="A465" s="19"/>
      <c r="B465" s="19" t="s">
        <v>1041</v>
      </c>
      <c r="C465" s="19"/>
      <c r="D465" s="22" t="s">
        <v>1042</v>
      </c>
      <c r="E465" s="22"/>
      <c r="F465" s="22"/>
      <c r="G465" s="22"/>
      <c r="H465" s="22"/>
      <c r="I465" s="19" t="s">
        <v>353</v>
      </c>
      <c r="J465" s="19"/>
      <c r="K465" s="19" t="s">
        <v>118</v>
      </c>
      <c r="L465" s="19"/>
      <c r="M465" s="19"/>
      <c r="N465" s="19"/>
      <c r="O465" s="19"/>
      <c r="P465" s="19"/>
      <c r="Q465" s="19"/>
      <c r="R465" s="19" t="s">
        <v>118</v>
      </c>
      <c r="S465" s="19"/>
      <c r="T465" s="19"/>
      <c r="U465" s="19" t="s">
        <v>1043</v>
      </c>
      <c r="V465" s="19" t="s">
        <v>1044</v>
      </c>
      <c r="W465" s="19"/>
      <c r="X465" s="19" t="s">
        <v>1045</v>
      </c>
      <c r="Y465" s="19"/>
      <c r="Z465" s="19"/>
      <c r="AA465" s="19"/>
      <c r="AB465" s="19"/>
      <c r="AC465" s="19" t="s">
        <v>1046</v>
      </c>
    </row>
    <row r="466" spans="1:29" ht="36.950000000000003" customHeight="1" x14ac:dyDescent="0.25">
      <c r="A466" s="19"/>
      <c r="B466" s="19" t="s">
        <v>1047</v>
      </c>
      <c r="C466" s="19"/>
      <c r="D466" s="22" t="s">
        <v>1048</v>
      </c>
      <c r="E466" s="22"/>
      <c r="F466" s="22"/>
      <c r="G466" s="22"/>
      <c r="H466" s="22"/>
      <c r="I466" s="19" t="s">
        <v>429</v>
      </c>
      <c r="J466" s="19"/>
      <c r="K466" s="19" t="s">
        <v>24</v>
      </c>
      <c r="L466" s="19"/>
      <c r="M466" s="19"/>
      <c r="N466" s="19"/>
      <c r="O466" s="19"/>
      <c r="P466" s="19"/>
      <c r="Q466" s="19"/>
      <c r="R466" s="19" t="s">
        <v>24</v>
      </c>
      <c r="S466" s="19"/>
      <c r="T466" s="19"/>
      <c r="U466" s="19" t="s">
        <v>1049</v>
      </c>
      <c r="V466" s="19" t="s">
        <v>1050</v>
      </c>
      <c r="W466" s="19"/>
      <c r="X466" s="19" t="s">
        <v>1051</v>
      </c>
      <c r="Y466" s="19"/>
      <c r="Z466" s="19"/>
      <c r="AA466" s="19"/>
      <c r="AB466" s="19"/>
      <c r="AC466" s="19" t="s">
        <v>1052</v>
      </c>
    </row>
    <row r="467" spans="1:29" ht="14.1" customHeight="1" x14ac:dyDescent="0.25">
      <c r="A467" s="14"/>
      <c r="B467" s="14"/>
      <c r="C467" s="14"/>
      <c r="D467" s="15" t="s">
        <v>132</v>
      </c>
      <c r="E467" s="15"/>
      <c r="F467" s="15"/>
      <c r="G467" s="15"/>
      <c r="H467" s="15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 t="s">
        <v>1053</v>
      </c>
    </row>
    <row r="468" spans="1:29" ht="36.950000000000003" customHeight="1" x14ac:dyDescent="0.25">
      <c r="A468" s="19" t="s">
        <v>1054</v>
      </c>
      <c r="B468" s="19" t="s">
        <v>1041</v>
      </c>
      <c r="C468" s="19"/>
      <c r="D468" s="22" t="s">
        <v>1042</v>
      </c>
      <c r="E468" s="22"/>
      <c r="F468" s="22"/>
      <c r="G468" s="22"/>
      <c r="H468" s="22"/>
      <c r="I468" s="19" t="s">
        <v>353</v>
      </c>
      <c r="J468" s="19"/>
      <c r="K468" s="19" t="s">
        <v>1055</v>
      </c>
      <c r="L468" s="19"/>
      <c r="M468" s="19"/>
      <c r="N468" s="19"/>
      <c r="O468" s="19"/>
      <c r="P468" s="19"/>
      <c r="Q468" s="19"/>
      <c r="R468" s="19" t="s">
        <v>1055</v>
      </c>
      <c r="S468" s="19"/>
      <c r="T468" s="19"/>
      <c r="U468" s="19" t="s">
        <v>1043</v>
      </c>
      <c r="V468" s="19" t="s">
        <v>1044</v>
      </c>
      <c r="W468" s="19"/>
      <c r="X468" s="19" t="s">
        <v>1045</v>
      </c>
      <c r="Y468" s="19"/>
      <c r="Z468" s="19"/>
      <c r="AA468" s="19"/>
      <c r="AB468" s="19"/>
      <c r="AC468" s="19" t="s">
        <v>1056</v>
      </c>
    </row>
    <row r="469" spans="1:29" ht="36.950000000000003" customHeight="1" x14ac:dyDescent="0.25">
      <c r="A469" s="19" t="s">
        <v>1057</v>
      </c>
      <c r="B469" s="19" t="s">
        <v>1047</v>
      </c>
      <c r="C469" s="19"/>
      <c r="D469" s="22" t="s">
        <v>1048</v>
      </c>
      <c r="E469" s="22"/>
      <c r="F469" s="22"/>
      <c r="G469" s="22"/>
      <c r="H469" s="22"/>
      <c r="I469" s="19" t="s">
        <v>429</v>
      </c>
      <c r="J469" s="19"/>
      <c r="K469" s="19" t="s">
        <v>1058</v>
      </c>
      <c r="L469" s="19"/>
      <c r="M469" s="19"/>
      <c r="N469" s="19"/>
      <c r="O469" s="19"/>
      <c r="P469" s="19"/>
      <c r="Q469" s="19"/>
      <c r="R469" s="19" t="s">
        <v>1058</v>
      </c>
      <c r="S469" s="19"/>
      <c r="T469" s="19"/>
      <c r="U469" s="19" t="s">
        <v>1049</v>
      </c>
      <c r="V469" s="19" t="s">
        <v>1050</v>
      </c>
      <c r="W469" s="19"/>
      <c r="X469" s="19" t="s">
        <v>1051</v>
      </c>
      <c r="Y469" s="19"/>
      <c r="Z469" s="19"/>
      <c r="AA469" s="19"/>
      <c r="AB469" s="19"/>
      <c r="AC469" s="19" t="s">
        <v>1059</v>
      </c>
    </row>
    <row r="470" spans="1:29" ht="14.1" customHeight="1" x14ac:dyDescent="0.25">
      <c r="A470" s="19"/>
      <c r="B470" s="19"/>
      <c r="C470" s="19"/>
      <c r="D470" s="22" t="s">
        <v>133</v>
      </c>
      <c r="E470" s="22"/>
      <c r="F470" s="22"/>
      <c r="G470" s="22"/>
      <c r="H470" s="22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 t="s">
        <v>1060</v>
      </c>
    </row>
    <row r="471" spans="1:29" ht="25.5" customHeight="1" x14ac:dyDescent="0.25">
      <c r="A471" s="19"/>
      <c r="B471" s="19" t="s">
        <v>358</v>
      </c>
      <c r="C471" s="19"/>
      <c r="D471" s="22" t="s">
        <v>359</v>
      </c>
      <c r="E471" s="22"/>
      <c r="F471" s="22"/>
      <c r="G471" s="22"/>
      <c r="H471" s="22"/>
      <c r="I471" s="19" t="s">
        <v>136</v>
      </c>
      <c r="J471" s="19"/>
      <c r="K471" s="19" t="s">
        <v>360</v>
      </c>
      <c r="L471" s="19"/>
      <c r="M471" s="19"/>
      <c r="N471" s="19"/>
      <c r="O471" s="19"/>
      <c r="P471" s="19"/>
      <c r="Q471" s="19"/>
      <c r="R471" s="19" t="s">
        <v>360</v>
      </c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 t="s">
        <v>1061</v>
      </c>
    </row>
    <row r="472" spans="1:29" ht="25.5" customHeight="1" x14ac:dyDescent="0.25">
      <c r="A472" s="19"/>
      <c r="B472" s="19" t="s">
        <v>362</v>
      </c>
      <c r="C472" s="19"/>
      <c r="D472" s="22" t="s">
        <v>363</v>
      </c>
      <c r="E472" s="22"/>
      <c r="F472" s="22"/>
      <c r="G472" s="22"/>
      <c r="H472" s="22"/>
      <c r="I472" s="19" t="s">
        <v>136</v>
      </c>
      <c r="J472" s="19"/>
      <c r="K472" s="19" t="s">
        <v>364</v>
      </c>
      <c r="L472" s="19"/>
      <c r="M472" s="19"/>
      <c r="N472" s="19"/>
      <c r="O472" s="19"/>
      <c r="P472" s="19"/>
      <c r="Q472" s="19"/>
      <c r="R472" s="19" t="s">
        <v>364</v>
      </c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 t="s">
        <v>1062</v>
      </c>
    </row>
    <row r="473" spans="1:29" ht="14.1" customHeight="1" x14ac:dyDescent="0.25">
      <c r="A473" s="14"/>
      <c r="B473" s="14"/>
      <c r="C473" s="14"/>
      <c r="D473" s="15" t="s">
        <v>143</v>
      </c>
      <c r="E473" s="15"/>
      <c r="F473" s="15"/>
      <c r="G473" s="15"/>
      <c r="H473" s="15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 t="s">
        <v>1063</v>
      </c>
      <c r="Y473" s="14"/>
      <c r="Z473" s="14"/>
      <c r="AA473" s="14"/>
      <c r="AB473" s="14"/>
      <c r="AC473" s="14" t="s">
        <v>1063</v>
      </c>
    </row>
    <row r="474" spans="1:29" ht="48.6" customHeight="1" x14ac:dyDescent="0.25">
      <c r="A474" s="14" t="s">
        <v>1064</v>
      </c>
      <c r="B474" s="14" t="s">
        <v>1065</v>
      </c>
      <c r="C474" s="14"/>
      <c r="D474" s="15" t="s">
        <v>1066</v>
      </c>
      <c r="E474" s="15"/>
      <c r="F474" s="15"/>
      <c r="G474" s="15"/>
      <c r="H474" s="15"/>
      <c r="I474" s="14" t="s">
        <v>1006</v>
      </c>
      <c r="J474" s="14"/>
      <c r="K474" s="14" t="s">
        <v>22</v>
      </c>
      <c r="L474" s="14"/>
      <c r="M474" s="14"/>
      <c r="N474" s="14"/>
      <c r="O474" s="14"/>
      <c r="P474" s="14"/>
      <c r="Q474" s="14"/>
      <c r="R474" s="14" t="s">
        <v>22</v>
      </c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</row>
    <row r="475" spans="1:29" ht="14.1" customHeight="1" x14ac:dyDescent="0.25">
      <c r="A475" s="19"/>
      <c r="B475" s="19"/>
      <c r="C475" s="19"/>
      <c r="D475" s="22" t="s">
        <v>1067</v>
      </c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</row>
    <row r="476" spans="1:29" ht="14.1" customHeight="1" x14ac:dyDescent="0.25">
      <c r="A476" s="19"/>
      <c r="B476" s="24" t="s">
        <v>22</v>
      </c>
      <c r="C476" s="24"/>
      <c r="D476" s="22" t="s">
        <v>125</v>
      </c>
      <c r="E476" s="22"/>
      <c r="F476" s="22"/>
      <c r="G476" s="22"/>
      <c r="H476" s="22"/>
      <c r="I476" s="19" t="s">
        <v>98</v>
      </c>
      <c r="J476" s="19"/>
      <c r="K476" s="19"/>
      <c r="L476" s="19"/>
      <c r="M476" s="19"/>
      <c r="N476" s="19"/>
      <c r="O476" s="19"/>
      <c r="P476" s="19"/>
      <c r="Q476" s="19"/>
      <c r="R476" s="19" t="s">
        <v>1068</v>
      </c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 t="s">
        <v>1069</v>
      </c>
    </row>
    <row r="477" spans="1:29" ht="14.1" customHeight="1" x14ac:dyDescent="0.25">
      <c r="A477" s="19"/>
      <c r="B477" s="19" t="s">
        <v>1008</v>
      </c>
      <c r="C477" s="19"/>
      <c r="D477" s="22" t="s">
        <v>1009</v>
      </c>
      <c r="E477" s="22"/>
      <c r="F477" s="22"/>
      <c r="G477" s="22"/>
      <c r="H477" s="22"/>
      <c r="I477" s="19" t="s">
        <v>98</v>
      </c>
      <c r="J477" s="19"/>
      <c r="K477" s="19" t="s">
        <v>1070</v>
      </c>
      <c r="L477" s="19"/>
      <c r="M477" s="19"/>
      <c r="N477" s="19"/>
      <c r="O477" s="19" t="s">
        <v>1071</v>
      </c>
      <c r="P477" s="19"/>
      <c r="Q477" s="19"/>
      <c r="R477" s="19" t="s">
        <v>1068</v>
      </c>
      <c r="S477" s="19"/>
      <c r="T477" s="19"/>
      <c r="U477" s="19"/>
      <c r="V477" s="19"/>
      <c r="W477" s="19"/>
      <c r="X477" s="19" t="s">
        <v>1010</v>
      </c>
      <c r="Y477" s="19"/>
      <c r="Z477" s="19"/>
      <c r="AA477" s="19"/>
      <c r="AB477" s="19"/>
      <c r="AC477" s="19" t="s">
        <v>1069</v>
      </c>
    </row>
    <row r="478" spans="1:29" ht="14.1" customHeight="1" x14ac:dyDescent="0.25">
      <c r="A478" s="19"/>
      <c r="B478" s="24" t="s">
        <v>23</v>
      </c>
      <c r="C478" s="24"/>
      <c r="D478" s="22" t="s">
        <v>150</v>
      </c>
      <c r="E478" s="22"/>
      <c r="F478" s="22"/>
      <c r="G478" s="22"/>
      <c r="H478" s="22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 t="s">
        <v>1072</v>
      </c>
    </row>
    <row r="479" spans="1:29" ht="14.1" customHeight="1" x14ac:dyDescent="0.25">
      <c r="A479" s="19"/>
      <c r="B479" s="24"/>
      <c r="C479" s="24"/>
      <c r="D479" s="22" t="s">
        <v>152</v>
      </c>
      <c r="E479" s="22"/>
      <c r="F479" s="22"/>
      <c r="G479" s="22"/>
      <c r="H479" s="22"/>
      <c r="I479" s="19" t="s">
        <v>98</v>
      </c>
      <c r="J479" s="19"/>
      <c r="K479" s="19"/>
      <c r="L479" s="19"/>
      <c r="M479" s="19"/>
      <c r="N479" s="19"/>
      <c r="O479" s="19"/>
      <c r="P479" s="19"/>
      <c r="Q479" s="19"/>
      <c r="R479" s="19" t="s">
        <v>1073</v>
      </c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 t="s">
        <v>1074</v>
      </c>
    </row>
    <row r="480" spans="1:29" ht="48.6" customHeight="1" x14ac:dyDescent="0.25">
      <c r="A480" s="19"/>
      <c r="B480" s="19" t="s">
        <v>1014</v>
      </c>
      <c r="C480" s="19"/>
      <c r="D480" s="22" t="s">
        <v>1015</v>
      </c>
      <c r="E480" s="22"/>
      <c r="F480" s="22"/>
      <c r="G480" s="22"/>
      <c r="H480" s="22"/>
      <c r="I480" s="19" t="s">
        <v>157</v>
      </c>
      <c r="J480" s="19"/>
      <c r="K480" s="19" t="s">
        <v>1075</v>
      </c>
      <c r="L480" s="19"/>
      <c r="M480" s="19"/>
      <c r="N480" s="19"/>
      <c r="O480" s="19" t="s">
        <v>1071</v>
      </c>
      <c r="P480" s="19"/>
      <c r="Q480" s="19"/>
      <c r="R480" s="19" t="s">
        <v>1073</v>
      </c>
      <c r="S480" s="19"/>
      <c r="T480" s="19"/>
      <c r="U480" s="19" t="s">
        <v>1016</v>
      </c>
      <c r="V480" s="19" t="s">
        <v>1017</v>
      </c>
      <c r="W480" s="19"/>
      <c r="X480" s="19" t="s">
        <v>1018</v>
      </c>
      <c r="Y480" s="19"/>
      <c r="Z480" s="19"/>
      <c r="AA480" s="19"/>
      <c r="AB480" s="19"/>
      <c r="AC480" s="19" t="s">
        <v>1072</v>
      </c>
    </row>
    <row r="481" spans="1:29" ht="25.5" customHeight="1" x14ac:dyDescent="0.25">
      <c r="A481" s="19"/>
      <c r="B481" s="19" t="s">
        <v>251</v>
      </c>
      <c r="C481" s="19"/>
      <c r="D481" s="22" t="s">
        <v>252</v>
      </c>
      <c r="E481" s="22"/>
      <c r="F481" s="22"/>
      <c r="G481" s="22"/>
      <c r="H481" s="22"/>
      <c r="I481" s="19" t="s">
        <v>98</v>
      </c>
      <c r="J481" s="19"/>
      <c r="K481" s="19" t="s">
        <v>1075</v>
      </c>
      <c r="L481" s="19"/>
      <c r="M481" s="19"/>
      <c r="N481" s="19"/>
      <c r="O481" s="19" t="s">
        <v>1071</v>
      </c>
      <c r="P481" s="19"/>
      <c r="Q481" s="19"/>
      <c r="R481" s="19" t="s">
        <v>1073</v>
      </c>
      <c r="S481" s="19"/>
      <c r="T481" s="19"/>
      <c r="U481" s="19"/>
      <c r="V481" s="19"/>
      <c r="W481" s="19"/>
      <c r="X481" s="19" t="s">
        <v>253</v>
      </c>
      <c r="Y481" s="19"/>
      <c r="Z481" s="19"/>
      <c r="AA481" s="19"/>
      <c r="AB481" s="19"/>
      <c r="AC481" s="19" t="s">
        <v>1074</v>
      </c>
    </row>
    <row r="482" spans="1:29" ht="14.1" customHeight="1" x14ac:dyDescent="0.25">
      <c r="A482" s="19"/>
      <c r="B482" s="24" t="s">
        <v>25</v>
      </c>
      <c r="C482" s="24"/>
      <c r="D482" s="22" t="s">
        <v>299</v>
      </c>
      <c r="E482" s="22"/>
      <c r="F482" s="22"/>
      <c r="G482" s="22"/>
      <c r="H482" s="22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 t="s">
        <v>1076</v>
      </c>
    </row>
    <row r="483" spans="1:29" ht="14.1" customHeight="1" x14ac:dyDescent="0.25">
      <c r="A483" s="19"/>
      <c r="B483" s="19" t="s">
        <v>510</v>
      </c>
      <c r="C483" s="19"/>
      <c r="D483" s="22" t="s">
        <v>511</v>
      </c>
      <c r="E483" s="22"/>
      <c r="F483" s="22"/>
      <c r="G483" s="22"/>
      <c r="H483" s="22"/>
      <c r="I483" s="19" t="s">
        <v>303</v>
      </c>
      <c r="J483" s="19"/>
      <c r="K483" s="19" t="s">
        <v>1077</v>
      </c>
      <c r="L483" s="19"/>
      <c r="M483" s="19"/>
      <c r="N483" s="19"/>
      <c r="O483" s="19" t="s">
        <v>1071</v>
      </c>
      <c r="P483" s="19"/>
      <c r="Q483" s="19"/>
      <c r="R483" s="19" t="s">
        <v>1078</v>
      </c>
      <c r="S483" s="19"/>
      <c r="T483" s="19"/>
      <c r="U483" s="19" t="s">
        <v>514</v>
      </c>
      <c r="V483" s="19" t="s">
        <v>490</v>
      </c>
      <c r="W483" s="19"/>
      <c r="X483" s="19" t="s">
        <v>515</v>
      </c>
      <c r="Y483" s="19"/>
      <c r="Z483" s="19"/>
      <c r="AA483" s="19"/>
      <c r="AB483" s="19"/>
      <c r="AC483" s="19" t="s">
        <v>1079</v>
      </c>
    </row>
    <row r="484" spans="1:29" ht="25.5" customHeight="1" x14ac:dyDescent="0.25">
      <c r="A484" s="19"/>
      <c r="B484" s="19" t="s">
        <v>1022</v>
      </c>
      <c r="C484" s="19"/>
      <c r="D484" s="22" t="s">
        <v>1023</v>
      </c>
      <c r="E484" s="22"/>
      <c r="F484" s="22"/>
      <c r="G484" s="22"/>
      <c r="H484" s="22"/>
      <c r="I484" s="19" t="s">
        <v>231</v>
      </c>
      <c r="J484" s="19"/>
      <c r="K484" s="19" t="s">
        <v>1080</v>
      </c>
      <c r="L484" s="19"/>
      <c r="M484" s="19"/>
      <c r="N484" s="19"/>
      <c r="O484" s="19" t="s">
        <v>1071</v>
      </c>
      <c r="P484" s="19"/>
      <c r="Q484" s="19"/>
      <c r="R484" s="19" t="s">
        <v>1081</v>
      </c>
      <c r="S484" s="19"/>
      <c r="T484" s="19"/>
      <c r="U484" s="19" t="s">
        <v>1025</v>
      </c>
      <c r="V484" s="19" t="s">
        <v>859</v>
      </c>
      <c r="W484" s="19"/>
      <c r="X484" s="19" t="s">
        <v>1026</v>
      </c>
      <c r="Y484" s="19"/>
      <c r="Z484" s="19"/>
      <c r="AA484" s="19"/>
      <c r="AB484" s="19"/>
      <c r="AC484" s="19" t="s">
        <v>1082</v>
      </c>
    </row>
    <row r="485" spans="1:29" ht="25.5" customHeight="1" x14ac:dyDescent="0.25">
      <c r="A485" s="19"/>
      <c r="B485" s="19" t="s">
        <v>1028</v>
      </c>
      <c r="C485" s="19"/>
      <c r="D485" s="22" t="s">
        <v>1029</v>
      </c>
      <c r="E485" s="22"/>
      <c r="F485" s="22"/>
      <c r="G485" s="22"/>
      <c r="H485" s="22"/>
      <c r="I485" s="19" t="s">
        <v>303</v>
      </c>
      <c r="J485" s="19"/>
      <c r="K485" s="19" t="s">
        <v>688</v>
      </c>
      <c r="L485" s="19"/>
      <c r="M485" s="19"/>
      <c r="N485" s="19"/>
      <c r="O485" s="19" t="s">
        <v>1071</v>
      </c>
      <c r="P485" s="19"/>
      <c r="Q485" s="19"/>
      <c r="R485" s="19" t="s">
        <v>1083</v>
      </c>
      <c r="S485" s="19"/>
      <c r="T485" s="19"/>
      <c r="U485" s="19" t="s">
        <v>1031</v>
      </c>
      <c r="V485" s="19" t="s">
        <v>1032</v>
      </c>
      <c r="W485" s="19"/>
      <c r="X485" s="19" t="s">
        <v>1033</v>
      </c>
      <c r="Y485" s="19"/>
      <c r="Z485" s="19"/>
      <c r="AA485" s="19"/>
      <c r="AB485" s="19"/>
      <c r="AC485" s="19" t="s">
        <v>1084</v>
      </c>
    </row>
    <row r="486" spans="1:29" ht="36.950000000000003" customHeight="1" x14ac:dyDescent="0.25">
      <c r="A486" s="19"/>
      <c r="B486" s="19" t="s">
        <v>1035</v>
      </c>
      <c r="C486" s="19"/>
      <c r="D486" s="22" t="s">
        <v>1036</v>
      </c>
      <c r="E486" s="22"/>
      <c r="F486" s="22"/>
      <c r="G486" s="22"/>
      <c r="H486" s="22"/>
      <c r="I486" s="19" t="s">
        <v>1037</v>
      </c>
      <c r="J486" s="19"/>
      <c r="K486" s="19" t="s">
        <v>1085</v>
      </c>
      <c r="L486" s="19"/>
      <c r="M486" s="19"/>
      <c r="N486" s="19"/>
      <c r="O486" s="19" t="s">
        <v>1071</v>
      </c>
      <c r="P486" s="19"/>
      <c r="Q486" s="19"/>
      <c r="R486" s="19" t="s">
        <v>1086</v>
      </c>
      <c r="S486" s="19"/>
      <c r="T486" s="19"/>
      <c r="U486" s="19" t="s">
        <v>1038</v>
      </c>
      <c r="V486" s="19" t="s">
        <v>576</v>
      </c>
      <c r="W486" s="19"/>
      <c r="X486" s="19" t="s">
        <v>1039</v>
      </c>
      <c r="Y486" s="19"/>
      <c r="Z486" s="19"/>
      <c r="AA486" s="19"/>
      <c r="AB486" s="19"/>
      <c r="AC486" s="19" t="s">
        <v>1087</v>
      </c>
    </row>
    <row r="487" spans="1:29" ht="36.950000000000003" customHeight="1" x14ac:dyDescent="0.25">
      <c r="A487" s="19"/>
      <c r="B487" s="19" t="s">
        <v>1041</v>
      </c>
      <c r="C487" s="19"/>
      <c r="D487" s="22" t="s">
        <v>1042</v>
      </c>
      <c r="E487" s="22"/>
      <c r="F487" s="22"/>
      <c r="G487" s="22"/>
      <c r="H487" s="22"/>
      <c r="I487" s="19" t="s">
        <v>353</v>
      </c>
      <c r="J487" s="19"/>
      <c r="K487" s="19" t="s">
        <v>27</v>
      </c>
      <c r="L487" s="19"/>
      <c r="M487" s="19"/>
      <c r="N487" s="19"/>
      <c r="O487" s="19" t="s">
        <v>1071</v>
      </c>
      <c r="P487" s="19"/>
      <c r="Q487" s="19"/>
      <c r="R487" s="19" t="s">
        <v>1088</v>
      </c>
      <c r="S487" s="19"/>
      <c r="T487" s="19"/>
      <c r="U487" s="19" t="s">
        <v>1043</v>
      </c>
      <c r="V487" s="19" t="s">
        <v>1044</v>
      </c>
      <c r="W487" s="19"/>
      <c r="X487" s="19" t="s">
        <v>1045</v>
      </c>
      <c r="Y487" s="19"/>
      <c r="Z487" s="19"/>
      <c r="AA487" s="19"/>
      <c r="AB487" s="19"/>
      <c r="AC487" s="19" t="s">
        <v>1089</v>
      </c>
    </row>
    <row r="488" spans="1:29" ht="36.950000000000003" customHeight="1" x14ac:dyDescent="0.25">
      <c r="A488" s="19"/>
      <c r="B488" s="19" t="s">
        <v>1047</v>
      </c>
      <c r="C488" s="19"/>
      <c r="D488" s="22" t="s">
        <v>1048</v>
      </c>
      <c r="E488" s="22"/>
      <c r="F488" s="22"/>
      <c r="G488" s="22"/>
      <c r="H488" s="22"/>
      <c r="I488" s="19" t="s">
        <v>429</v>
      </c>
      <c r="J488" s="19"/>
      <c r="K488" s="19" t="s">
        <v>23</v>
      </c>
      <c r="L488" s="19"/>
      <c r="M488" s="19"/>
      <c r="N488" s="19"/>
      <c r="O488" s="19" t="s">
        <v>1071</v>
      </c>
      <c r="P488" s="19"/>
      <c r="Q488" s="19"/>
      <c r="R488" s="19" t="s">
        <v>1090</v>
      </c>
      <c r="S488" s="19"/>
      <c r="T488" s="19"/>
      <c r="U488" s="19" t="s">
        <v>1049</v>
      </c>
      <c r="V488" s="19" t="s">
        <v>1050</v>
      </c>
      <c r="W488" s="19"/>
      <c r="X488" s="19" t="s">
        <v>1051</v>
      </c>
      <c r="Y488" s="19"/>
      <c r="Z488" s="19"/>
      <c r="AA488" s="19"/>
      <c r="AB488" s="19"/>
      <c r="AC488" s="19" t="s">
        <v>1091</v>
      </c>
    </row>
    <row r="489" spans="1:29" ht="14.1" customHeight="1" x14ac:dyDescent="0.25">
      <c r="A489" s="14"/>
      <c r="B489" s="14"/>
      <c r="C489" s="14"/>
      <c r="D489" s="15" t="s">
        <v>132</v>
      </c>
      <c r="E489" s="15"/>
      <c r="F489" s="15"/>
      <c r="G489" s="15"/>
      <c r="H489" s="15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 t="s">
        <v>1092</v>
      </c>
    </row>
    <row r="490" spans="1:29" ht="36.950000000000003" customHeight="1" x14ac:dyDescent="0.25">
      <c r="A490" s="19" t="s">
        <v>1093</v>
      </c>
      <c r="B490" s="19" t="s">
        <v>1041</v>
      </c>
      <c r="C490" s="19"/>
      <c r="D490" s="22" t="s">
        <v>1042</v>
      </c>
      <c r="E490" s="22"/>
      <c r="F490" s="22"/>
      <c r="G490" s="22"/>
      <c r="H490" s="22"/>
      <c r="I490" s="19" t="s">
        <v>353</v>
      </c>
      <c r="J490" s="19"/>
      <c r="K490" s="19" t="s">
        <v>1094</v>
      </c>
      <c r="L490" s="19"/>
      <c r="M490" s="19"/>
      <c r="N490" s="19"/>
      <c r="O490" s="19" t="s">
        <v>1071</v>
      </c>
      <c r="P490" s="19"/>
      <c r="Q490" s="19"/>
      <c r="R490" s="19" t="s">
        <v>1095</v>
      </c>
      <c r="S490" s="19"/>
      <c r="T490" s="19"/>
      <c r="U490" s="19" t="s">
        <v>1043</v>
      </c>
      <c r="V490" s="19" t="s">
        <v>1044</v>
      </c>
      <c r="W490" s="19"/>
      <c r="X490" s="19" t="s">
        <v>1045</v>
      </c>
      <c r="Y490" s="19"/>
      <c r="Z490" s="19"/>
      <c r="AA490" s="19"/>
      <c r="AB490" s="19"/>
      <c r="AC490" s="19" t="s">
        <v>1096</v>
      </c>
    </row>
    <row r="491" spans="1:29" ht="36.950000000000003" customHeight="1" x14ac:dyDescent="0.25">
      <c r="A491" s="19" t="s">
        <v>1097</v>
      </c>
      <c r="B491" s="19" t="s">
        <v>1047</v>
      </c>
      <c r="C491" s="19"/>
      <c r="D491" s="22" t="s">
        <v>1048</v>
      </c>
      <c r="E491" s="22"/>
      <c r="F491" s="22"/>
      <c r="G491" s="22"/>
      <c r="H491" s="22"/>
      <c r="I491" s="19" t="s">
        <v>429</v>
      </c>
      <c r="J491" s="19"/>
      <c r="K491" s="19" t="s">
        <v>1098</v>
      </c>
      <c r="L491" s="19"/>
      <c r="M491" s="19"/>
      <c r="N491" s="19"/>
      <c r="O491" s="19" t="s">
        <v>1071</v>
      </c>
      <c r="P491" s="19"/>
      <c r="Q491" s="19"/>
      <c r="R491" s="19" t="s">
        <v>1099</v>
      </c>
      <c r="S491" s="19"/>
      <c r="T491" s="19"/>
      <c r="U491" s="19" t="s">
        <v>1049</v>
      </c>
      <c r="V491" s="19" t="s">
        <v>1050</v>
      </c>
      <c r="W491" s="19"/>
      <c r="X491" s="19" t="s">
        <v>1051</v>
      </c>
      <c r="Y491" s="19"/>
      <c r="Z491" s="19"/>
      <c r="AA491" s="19"/>
      <c r="AB491" s="19"/>
      <c r="AC491" s="19" t="s">
        <v>1100</v>
      </c>
    </row>
    <row r="492" spans="1:29" ht="14.1" customHeight="1" x14ac:dyDescent="0.25">
      <c r="A492" s="19"/>
      <c r="B492" s="19"/>
      <c r="C492" s="19"/>
      <c r="D492" s="22" t="s">
        <v>133</v>
      </c>
      <c r="E492" s="22"/>
      <c r="F492" s="22"/>
      <c r="G492" s="22"/>
      <c r="H492" s="22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 t="s">
        <v>1101</v>
      </c>
    </row>
    <row r="493" spans="1:29" ht="25.5" customHeight="1" x14ac:dyDescent="0.25">
      <c r="A493" s="19"/>
      <c r="B493" s="19" t="s">
        <v>358</v>
      </c>
      <c r="C493" s="19"/>
      <c r="D493" s="22" t="s">
        <v>359</v>
      </c>
      <c r="E493" s="22"/>
      <c r="F493" s="22"/>
      <c r="G493" s="22"/>
      <c r="H493" s="22"/>
      <c r="I493" s="19" t="s">
        <v>136</v>
      </c>
      <c r="J493" s="19"/>
      <c r="K493" s="19" t="s">
        <v>360</v>
      </c>
      <c r="L493" s="19"/>
      <c r="M493" s="19"/>
      <c r="N493" s="19"/>
      <c r="O493" s="19"/>
      <c r="P493" s="19"/>
      <c r="Q493" s="19"/>
      <c r="R493" s="19" t="s">
        <v>360</v>
      </c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 t="s">
        <v>1102</v>
      </c>
    </row>
    <row r="494" spans="1:29" ht="25.5" customHeight="1" x14ac:dyDescent="0.25">
      <c r="A494" s="19"/>
      <c r="B494" s="19" t="s">
        <v>362</v>
      </c>
      <c r="C494" s="19"/>
      <c r="D494" s="22" t="s">
        <v>363</v>
      </c>
      <c r="E494" s="22"/>
      <c r="F494" s="22"/>
      <c r="G494" s="22"/>
      <c r="H494" s="22"/>
      <c r="I494" s="19" t="s">
        <v>136</v>
      </c>
      <c r="J494" s="19"/>
      <c r="K494" s="19" t="s">
        <v>364</v>
      </c>
      <c r="L494" s="19"/>
      <c r="M494" s="19"/>
      <c r="N494" s="19"/>
      <c r="O494" s="19"/>
      <c r="P494" s="19"/>
      <c r="Q494" s="19"/>
      <c r="R494" s="19" t="s">
        <v>364</v>
      </c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 t="s">
        <v>1103</v>
      </c>
    </row>
    <row r="495" spans="1:29" ht="14.1" customHeight="1" x14ac:dyDescent="0.25">
      <c r="A495" s="14"/>
      <c r="B495" s="14"/>
      <c r="C495" s="14"/>
      <c r="D495" s="15" t="s">
        <v>143</v>
      </c>
      <c r="E495" s="15"/>
      <c r="F495" s="15"/>
      <c r="G495" s="15"/>
      <c r="H495" s="15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 t="s">
        <v>1104</v>
      </c>
      <c r="Y495" s="14"/>
      <c r="Z495" s="14"/>
      <c r="AA495" s="14"/>
      <c r="AB495" s="14"/>
      <c r="AC495" s="14" t="s">
        <v>1104</v>
      </c>
    </row>
    <row r="496" spans="1:29" ht="36.950000000000003" customHeight="1" x14ac:dyDescent="0.25">
      <c r="A496" s="14" t="s">
        <v>1105</v>
      </c>
      <c r="B496" s="14" t="s">
        <v>1106</v>
      </c>
      <c r="C496" s="14"/>
      <c r="D496" s="15" t="s">
        <v>1107</v>
      </c>
      <c r="E496" s="15"/>
      <c r="F496" s="15"/>
      <c r="G496" s="15"/>
      <c r="H496" s="15"/>
      <c r="I496" s="14" t="s">
        <v>1006</v>
      </c>
      <c r="J496" s="14"/>
      <c r="K496" s="14" t="s">
        <v>22</v>
      </c>
      <c r="L496" s="14"/>
      <c r="M496" s="14"/>
      <c r="N496" s="14"/>
      <c r="O496" s="14"/>
      <c r="P496" s="14"/>
      <c r="Q496" s="14"/>
      <c r="R496" s="14" t="s">
        <v>22</v>
      </c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</row>
    <row r="497" spans="1:29" ht="14.1" customHeight="1" x14ac:dyDescent="0.25">
      <c r="A497" s="19"/>
      <c r="B497" s="24" t="s">
        <v>22</v>
      </c>
      <c r="C497" s="24"/>
      <c r="D497" s="22" t="s">
        <v>125</v>
      </c>
      <c r="E497" s="22"/>
      <c r="F497" s="22"/>
      <c r="G497" s="22"/>
      <c r="H497" s="22"/>
      <c r="I497" s="19" t="s">
        <v>98</v>
      </c>
      <c r="J497" s="19"/>
      <c r="K497" s="19"/>
      <c r="L497" s="19"/>
      <c r="M497" s="19"/>
      <c r="N497" s="19"/>
      <c r="O497" s="19"/>
      <c r="P497" s="19"/>
      <c r="Q497" s="19"/>
      <c r="R497" s="19" t="s">
        <v>1108</v>
      </c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 t="s">
        <v>1109</v>
      </c>
    </row>
    <row r="498" spans="1:29" ht="14.1" customHeight="1" x14ac:dyDescent="0.25">
      <c r="A498" s="19"/>
      <c r="B498" s="19" t="s">
        <v>1008</v>
      </c>
      <c r="C498" s="19"/>
      <c r="D498" s="22" t="s">
        <v>1009</v>
      </c>
      <c r="E498" s="22"/>
      <c r="F498" s="22"/>
      <c r="G498" s="22"/>
      <c r="H498" s="22"/>
      <c r="I498" s="19" t="s">
        <v>98</v>
      </c>
      <c r="J498" s="19"/>
      <c r="K498" s="19" t="s">
        <v>1108</v>
      </c>
      <c r="L498" s="19"/>
      <c r="M498" s="19"/>
      <c r="N498" s="19"/>
      <c r="O498" s="19"/>
      <c r="P498" s="19"/>
      <c r="Q498" s="19"/>
      <c r="R498" s="19" t="s">
        <v>1108</v>
      </c>
      <c r="S498" s="19"/>
      <c r="T498" s="19"/>
      <c r="U498" s="19"/>
      <c r="V498" s="19"/>
      <c r="W498" s="19"/>
      <c r="X498" s="19" t="s">
        <v>1010</v>
      </c>
      <c r="Y498" s="19"/>
      <c r="Z498" s="19"/>
      <c r="AA498" s="19"/>
      <c r="AB498" s="19"/>
      <c r="AC498" s="19" t="s">
        <v>1109</v>
      </c>
    </row>
    <row r="499" spans="1:29" ht="14.1" customHeight="1" x14ac:dyDescent="0.25">
      <c r="A499" s="19"/>
      <c r="B499" s="24" t="s">
        <v>23</v>
      </c>
      <c r="C499" s="24"/>
      <c r="D499" s="22" t="s">
        <v>150</v>
      </c>
      <c r="E499" s="22"/>
      <c r="F499" s="22"/>
      <c r="G499" s="22"/>
      <c r="H499" s="22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 t="s">
        <v>1110</v>
      </c>
    </row>
    <row r="500" spans="1:29" ht="14.1" customHeight="1" x14ac:dyDescent="0.25">
      <c r="A500" s="19"/>
      <c r="B500" s="24"/>
      <c r="C500" s="24"/>
      <c r="D500" s="22" t="s">
        <v>152</v>
      </c>
      <c r="E500" s="22"/>
      <c r="F500" s="22"/>
      <c r="G500" s="22"/>
      <c r="H500" s="22"/>
      <c r="I500" s="19" t="s">
        <v>98</v>
      </c>
      <c r="J500" s="19"/>
      <c r="K500" s="19"/>
      <c r="L500" s="19"/>
      <c r="M500" s="19"/>
      <c r="N500" s="19"/>
      <c r="O500" s="19"/>
      <c r="P500" s="19"/>
      <c r="Q500" s="19"/>
      <c r="R500" s="19" t="s">
        <v>1111</v>
      </c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 t="s">
        <v>1112</v>
      </c>
    </row>
    <row r="501" spans="1:29" ht="48.6" customHeight="1" x14ac:dyDescent="0.25">
      <c r="A501" s="19"/>
      <c r="B501" s="19" t="s">
        <v>1014</v>
      </c>
      <c r="C501" s="19"/>
      <c r="D501" s="22" t="s">
        <v>1015</v>
      </c>
      <c r="E501" s="22"/>
      <c r="F501" s="22"/>
      <c r="G501" s="22"/>
      <c r="H501" s="22"/>
      <c r="I501" s="19" t="s">
        <v>157</v>
      </c>
      <c r="J501" s="19"/>
      <c r="K501" s="19" t="s">
        <v>1111</v>
      </c>
      <c r="L501" s="19"/>
      <c r="M501" s="19"/>
      <c r="N501" s="19"/>
      <c r="O501" s="19"/>
      <c r="P501" s="19"/>
      <c r="Q501" s="19"/>
      <c r="R501" s="19" t="s">
        <v>1111</v>
      </c>
      <c r="S501" s="19"/>
      <c r="T501" s="19"/>
      <c r="U501" s="19" t="s">
        <v>1016</v>
      </c>
      <c r="V501" s="19" t="s">
        <v>1017</v>
      </c>
      <c r="W501" s="19"/>
      <c r="X501" s="19" t="s">
        <v>1018</v>
      </c>
      <c r="Y501" s="19"/>
      <c r="Z501" s="19"/>
      <c r="AA501" s="19"/>
      <c r="AB501" s="19"/>
      <c r="AC501" s="19" t="s">
        <v>1110</v>
      </c>
    </row>
    <row r="502" spans="1:29" ht="25.5" customHeight="1" x14ac:dyDescent="0.25">
      <c r="A502" s="19"/>
      <c r="B502" s="19" t="s">
        <v>251</v>
      </c>
      <c r="C502" s="19"/>
      <c r="D502" s="22" t="s">
        <v>252</v>
      </c>
      <c r="E502" s="22"/>
      <c r="F502" s="22"/>
      <c r="G502" s="22"/>
      <c r="H502" s="22"/>
      <c r="I502" s="19" t="s">
        <v>98</v>
      </c>
      <c r="J502" s="19"/>
      <c r="K502" s="19" t="s">
        <v>1111</v>
      </c>
      <c r="L502" s="19"/>
      <c r="M502" s="19"/>
      <c r="N502" s="19"/>
      <c r="O502" s="19"/>
      <c r="P502" s="19"/>
      <c r="Q502" s="19"/>
      <c r="R502" s="19" t="s">
        <v>1111</v>
      </c>
      <c r="S502" s="19"/>
      <c r="T502" s="19"/>
      <c r="U502" s="19"/>
      <c r="V502" s="19"/>
      <c r="W502" s="19"/>
      <c r="X502" s="19" t="s">
        <v>253</v>
      </c>
      <c r="Y502" s="19"/>
      <c r="Z502" s="19"/>
      <c r="AA502" s="19"/>
      <c r="AB502" s="19"/>
      <c r="AC502" s="19" t="s">
        <v>1112</v>
      </c>
    </row>
    <row r="503" spans="1:29" ht="14.1" customHeight="1" x14ac:dyDescent="0.25">
      <c r="A503" s="19"/>
      <c r="B503" s="24" t="s">
        <v>25</v>
      </c>
      <c r="C503" s="24"/>
      <c r="D503" s="22" t="s">
        <v>299</v>
      </c>
      <c r="E503" s="22"/>
      <c r="F503" s="22"/>
      <c r="G503" s="22"/>
      <c r="H503" s="22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 t="s">
        <v>1019</v>
      </c>
    </row>
    <row r="504" spans="1:29" ht="14.1" customHeight="1" x14ac:dyDescent="0.25">
      <c r="A504" s="19"/>
      <c r="B504" s="19" t="s">
        <v>510</v>
      </c>
      <c r="C504" s="19"/>
      <c r="D504" s="22" t="s">
        <v>511</v>
      </c>
      <c r="E504" s="22"/>
      <c r="F504" s="22"/>
      <c r="G504" s="22"/>
      <c r="H504" s="22"/>
      <c r="I504" s="19" t="s">
        <v>303</v>
      </c>
      <c r="J504" s="19"/>
      <c r="K504" s="19" t="s">
        <v>1020</v>
      </c>
      <c r="L504" s="19"/>
      <c r="M504" s="19"/>
      <c r="N504" s="19"/>
      <c r="O504" s="19"/>
      <c r="P504" s="19"/>
      <c r="Q504" s="19"/>
      <c r="R504" s="19" t="s">
        <v>1020</v>
      </c>
      <c r="S504" s="19"/>
      <c r="T504" s="19"/>
      <c r="U504" s="19" t="s">
        <v>514</v>
      </c>
      <c r="V504" s="19" t="s">
        <v>490</v>
      </c>
      <c r="W504" s="19"/>
      <c r="X504" s="19" t="s">
        <v>515</v>
      </c>
      <c r="Y504" s="19"/>
      <c r="Z504" s="19"/>
      <c r="AA504" s="19"/>
      <c r="AB504" s="19"/>
      <c r="AC504" s="19" t="s">
        <v>1021</v>
      </c>
    </row>
    <row r="505" spans="1:29" ht="25.5" customHeight="1" x14ac:dyDescent="0.25">
      <c r="A505" s="19"/>
      <c r="B505" s="19" t="s">
        <v>1022</v>
      </c>
      <c r="C505" s="19"/>
      <c r="D505" s="22" t="s">
        <v>1023</v>
      </c>
      <c r="E505" s="22"/>
      <c r="F505" s="22"/>
      <c r="G505" s="22"/>
      <c r="H505" s="22"/>
      <c r="I505" s="19" t="s">
        <v>231</v>
      </c>
      <c r="J505" s="19"/>
      <c r="K505" s="19" t="s">
        <v>1024</v>
      </c>
      <c r="L505" s="19"/>
      <c r="M505" s="19"/>
      <c r="N505" s="19"/>
      <c r="O505" s="19"/>
      <c r="P505" s="19"/>
      <c r="Q505" s="19"/>
      <c r="R505" s="19" t="s">
        <v>1024</v>
      </c>
      <c r="S505" s="19"/>
      <c r="T505" s="19"/>
      <c r="U505" s="19" t="s">
        <v>1025</v>
      </c>
      <c r="V505" s="19" t="s">
        <v>859</v>
      </c>
      <c r="W505" s="19"/>
      <c r="X505" s="19" t="s">
        <v>1026</v>
      </c>
      <c r="Y505" s="19"/>
      <c r="Z505" s="19"/>
      <c r="AA505" s="19"/>
      <c r="AB505" s="19"/>
      <c r="AC505" s="19" t="s">
        <v>1027</v>
      </c>
    </row>
    <row r="506" spans="1:29" ht="25.5" customHeight="1" x14ac:dyDescent="0.25">
      <c r="A506" s="19"/>
      <c r="B506" s="19" t="s">
        <v>1028</v>
      </c>
      <c r="C506" s="19"/>
      <c r="D506" s="22" t="s">
        <v>1029</v>
      </c>
      <c r="E506" s="22"/>
      <c r="F506" s="22"/>
      <c r="G506" s="22"/>
      <c r="H506" s="22"/>
      <c r="I506" s="19" t="s">
        <v>303</v>
      </c>
      <c r="J506" s="19"/>
      <c r="K506" s="19" t="s">
        <v>1030</v>
      </c>
      <c r="L506" s="19"/>
      <c r="M506" s="19"/>
      <c r="N506" s="19"/>
      <c r="O506" s="19"/>
      <c r="P506" s="19"/>
      <c r="Q506" s="19"/>
      <c r="R506" s="19" t="s">
        <v>1030</v>
      </c>
      <c r="S506" s="19"/>
      <c r="T506" s="19"/>
      <c r="U506" s="19" t="s">
        <v>1031</v>
      </c>
      <c r="V506" s="19" t="s">
        <v>1032</v>
      </c>
      <c r="W506" s="19"/>
      <c r="X506" s="19" t="s">
        <v>1033</v>
      </c>
      <c r="Y506" s="19"/>
      <c r="Z506" s="19"/>
      <c r="AA506" s="19"/>
      <c r="AB506" s="19"/>
      <c r="AC506" s="19" t="s">
        <v>1034</v>
      </c>
    </row>
    <row r="507" spans="1:29" ht="36.950000000000003" customHeight="1" x14ac:dyDescent="0.25">
      <c r="A507" s="19"/>
      <c r="B507" s="19" t="s">
        <v>1035</v>
      </c>
      <c r="C507" s="19"/>
      <c r="D507" s="22" t="s">
        <v>1036</v>
      </c>
      <c r="E507" s="22"/>
      <c r="F507" s="22"/>
      <c r="G507" s="22"/>
      <c r="H507" s="22"/>
      <c r="I507" s="19" t="s">
        <v>1037</v>
      </c>
      <c r="J507" s="19"/>
      <c r="K507" s="19" t="s">
        <v>860</v>
      </c>
      <c r="L507" s="19"/>
      <c r="M507" s="19"/>
      <c r="N507" s="19"/>
      <c r="O507" s="19"/>
      <c r="P507" s="19"/>
      <c r="Q507" s="19"/>
      <c r="R507" s="19" t="s">
        <v>860</v>
      </c>
      <c r="S507" s="19"/>
      <c r="T507" s="19"/>
      <c r="U507" s="19" t="s">
        <v>1038</v>
      </c>
      <c r="V507" s="19" t="s">
        <v>576</v>
      </c>
      <c r="W507" s="19"/>
      <c r="X507" s="19" t="s">
        <v>1039</v>
      </c>
      <c r="Y507" s="19"/>
      <c r="Z507" s="19"/>
      <c r="AA507" s="19"/>
      <c r="AB507" s="19"/>
      <c r="AC507" s="19" t="s">
        <v>1040</v>
      </c>
    </row>
    <row r="508" spans="1:29" ht="36.950000000000003" customHeight="1" x14ac:dyDescent="0.25">
      <c r="A508" s="19"/>
      <c r="B508" s="19" t="s">
        <v>1041</v>
      </c>
      <c r="C508" s="19"/>
      <c r="D508" s="22" t="s">
        <v>1042</v>
      </c>
      <c r="E508" s="22"/>
      <c r="F508" s="22"/>
      <c r="G508" s="22"/>
      <c r="H508" s="22"/>
      <c r="I508" s="19" t="s">
        <v>353</v>
      </c>
      <c r="J508" s="19"/>
      <c r="K508" s="19" t="s">
        <v>118</v>
      </c>
      <c r="L508" s="19"/>
      <c r="M508" s="19"/>
      <c r="N508" s="19"/>
      <c r="O508" s="19"/>
      <c r="P508" s="19"/>
      <c r="Q508" s="19"/>
      <c r="R508" s="19" t="s">
        <v>118</v>
      </c>
      <c r="S508" s="19"/>
      <c r="T508" s="19"/>
      <c r="U508" s="19" t="s">
        <v>1043</v>
      </c>
      <c r="V508" s="19" t="s">
        <v>1044</v>
      </c>
      <c r="W508" s="19"/>
      <c r="X508" s="19" t="s">
        <v>1045</v>
      </c>
      <c r="Y508" s="19"/>
      <c r="Z508" s="19"/>
      <c r="AA508" s="19"/>
      <c r="AB508" s="19"/>
      <c r="AC508" s="19" t="s">
        <v>1046</v>
      </c>
    </row>
    <row r="509" spans="1:29" ht="36.950000000000003" customHeight="1" x14ac:dyDescent="0.25">
      <c r="A509" s="19"/>
      <c r="B509" s="19" t="s">
        <v>1047</v>
      </c>
      <c r="C509" s="19"/>
      <c r="D509" s="22" t="s">
        <v>1048</v>
      </c>
      <c r="E509" s="22"/>
      <c r="F509" s="22"/>
      <c r="G509" s="22"/>
      <c r="H509" s="22"/>
      <c r="I509" s="19" t="s">
        <v>429</v>
      </c>
      <c r="J509" s="19"/>
      <c r="K509" s="19" t="s">
        <v>24</v>
      </c>
      <c r="L509" s="19"/>
      <c r="M509" s="19"/>
      <c r="N509" s="19"/>
      <c r="O509" s="19"/>
      <c r="P509" s="19"/>
      <c r="Q509" s="19"/>
      <c r="R509" s="19" t="s">
        <v>24</v>
      </c>
      <c r="S509" s="19"/>
      <c r="T509" s="19"/>
      <c r="U509" s="19" t="s">
        <v>1049</v>
      </c>
      <c r="V509" s="19" t="s">
        <v>1050</v>
      </c>
      <c r="W509" s="19"/>
      <c r="X509" s="19" t="s">
        <v>1051</v>
      </c>
      <c r="Y509" s="19"/>
      <c r="Z509" s="19"/>
      <c r="AA509" s="19"/>
      <c r="AB509" s="19"/>
      <c r="AC509" s="19" t="s">
        <v>1052</v>
      </c>
    </row>
    <row r="510" spans="1:29" ht="14.1" customHeight="1" x14ac:dyDescent="0.25">
      <c r="A510" s="14"/>
      <c r="B510" s="14"/>
      <c r="C510" s="14"/>
      <c r="D510" s="15" t="s">
        <v>132</v>
      </c>
      <c r="E510" s="15"/>
      <c r="F510" s="15"/>
      <c r="G510" s="15"/>
      <c r="H510" s="15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 t="s">
        <v>1113</v>
      </c>
    </row>
    <row r="511" spans="1:29" ht="36.950000000000003" customHeight="1" x14ac:dyDescent="0.25">
      <c r="A511" s="19" t="s">
        <v>1114</v>
      </c>
      <c r="B511" s="19" t="s">
        <v>1041</v>
      </c>
      <c r="C511" s="19"/>
      <c r="D511" s="22" t="s">
        <v>1042</v>
      </c>
      <c r="E511" s="22"/>
      <c r="F511" s="22"/>
      <c r="G511" s="22"/>
      <c r="H511" s="22"/>
      <c r="I511" s="19" t="s">
        <v>353</v>
      </c>
      <c r="J511" s="19"/>
      <c r="K511" s="19" t="s">
        <v>1055</v>
      </c>
      <c r="L511" s="19"/>
      <c r="M511" s="19"/>
      <c r="N511" s="19"/>
      <c r="O511" s="19"/>
      <c r="P511" s="19"/>
      <c r="Q511" s="19"/>
      <c r="R511" s="19" t="s">
        <v>1055</v>
      </c>
      <c r="S511" s="19"/>
      <c r="T511" s="19"/>
      <c r="U511" s="19" t="s">
        <v>1043</v>
      </c>
      <c r="V511" s="19" t="s">
        <v>1044</v>
      </c>
      <c r="W511" s="19"/>
      <c r="X511" s="19" t="s">
        <v>1045</v>
      </c>
      <c r="Y511" s="19"/>
      <c r="Z511" s="19"/>
      <c r="AA511" s="19"/>
      <c r="AB511" s="19"/>
      <c r="AC511" s="19" t="s">
        <v>1056</v>
      </c>
    </row>
    <row r="512" spans="1:29" ht="36.950000000000003" customHeight="1" x14ac:dyDescent="0.25">
      <c r="A512" s="19" t="s">
        <v>1115</v>
      </c>
      <c r="B512" s="19" t="s">
        <v>1047</v>
      </c>
      <c r="C512" s="19"/>
      <c r="D512" s="22" t="s">
        <v>1048</v>
      </c>
      <c r="E512" s="22"/>
      <c r="F512" s="22"/>
      <c r="G512" s="22"/>
      <c r="H512" s="22"/>
      <c r="I512" s="19" t="s">
        <v>429</v>
      </c>
      <c r="J512" s="19"/>
      <c r="K512" s="19" t="s">
        <v>1058</v>
      </c>
      <c r="L512" s="19"/>
      <c r="M512" s="19"/>
      <c r="N512" s="19"/>
      <c r="O512" s="19"/>
      <c r="P512" s="19"/>
      <c r="Q512" s="19"/>
      <c r="R512" s="19" t="s">
        <v>1058</v>
      </c>
      <c r="S512" s="19"/>
      <c r="T512" s="19"/>
      <c r="U512" s="19" t="s">
        <v>1049</v>
      </c>
      <c r="V512" s="19" t="s">
        <v>1050</v>
      </c>
      <c r="W512" s="19"/>
      <c r="X512" s="19" t="s">
        <v>1051</v>
      </c>
      <c r="Y512" s="19"/>
      <c r="Z512" s="19"/>
      <c r="AA512" s="19"/>
      <c r="AB512" s="19"/>
      <c r="AC512" s="19" t="s">
        <v>1059</v>
      </c>
    </row>
    <row r="513" spans="1:29" ht="14.1" customHeight="1" x14ac:dyDescent="0.25">
      <c r="A513" s="19"/>
      <c r="B513" s="19"/>
      <c r="C513" s="19"/>
      <c r="D513" s="22" t="s">
        <v>133</v>
      </c>
      <c r="E513" s="22"/>
      <c r="F513" s="22"/>
      <c r="G513" s="22"/>
      <c r="H513" s="22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 t="s">
        <v>1116</v>
      </c>
    </row>
    <row r="514" spans="1:29" ht="25.5" customHeight="1" x14ac:dyDescent="0.25">
      <c r="A514" s="19"/>
      <c r="B514" s="19" t="s">
        <v>358</v>
      </c>
      <c r="C514" s="19"/>
      <c r="D514" s="22" t="s">
        <v>359</v>
      </c>
      <c r="E514" s="22"/>
      <c r="F514" s="22"/>
      <c r="G514" s="22"/>
      <c r="H514" s="22"/>
      <c r="I514" s="19" t="s">
        <v>136</v>
      </c>
      <c r="J514" s="19"/>
      <c r="K514" s="19" t="s">
        <v>360</v>
      </c>
      <c r="L514" s="19"/>
      <c r="M514" s="19"/>
      <c r="N514" s="19"/>
      <c r="O514" s="19"/>
      <c r="P514" s="19"/>
      <c r="Q514" s="19"/>
      <c r="R514" s="19" t="s">
        <v>360</v>
      </c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 t="s">
        <v>1117</v>
      </c>
    </row>
    <row r="515" spans="1:29" ht="25.5" customHeight="1" x14ac:dyDescent="0.25">
      <c r="A515" s="19"/>
      <c r="B515" s="19" t="s">
        <v>362</v>
      </c>
      <c r="C515" s="19"/>
      <c r="D515" s="22" t="s">
        <v>363</v>
      </c>
      <c r="E515" s="22"/>
      <c r="F515" s="22"/>
      <c r="G515" s="22"/>
      <c r="H515" s="22"/>
      <c r="I515" s="19" t="s">
        <v>136</v>
      </c>
      <c r="J515" s="19"/>
      <c r="K515" s="19" t="s">
        <v>364</v>
      </c>
      <c r="L515" s="19"/>
      <c r="M515" s="19"/>
      <c r="N515" s="19"/>
      <c r="O515" s="19"/>
      <c r="P515" s="19"/>
      <c r="Q515" s="19"/>
      <c r="R515" s="19" t="s">
        <v>364</v>
      </c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 t="s">
        <v>1118</v>
      </c>
    </row>
    <row r="516" spans="1:29" ht="14.1" customHeight="1" x14ac:dyDescent="0.25">
      <c r="A516" s="14"/>
      <c r="B516" s="14"/>
      <c r="C516" s="14"/>
      <c r="D516" s="15" t="s">
        <v>143</v>
      </c>
      <c r="E516" s="15"/>
      <c r="F516" s="15"/>
      <c r="G516" s="15"/>
      <c r="H516" s="15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 t="s">
        <v>1119</v>
      </c>
      <c r="Y516" s="14"/>
      <c r="Z516" s="14"/>
      <c r="AA516" s="14"/>
      <c r="AB516" s="14"/>
      <c r="AC516" s="14" t="s">
        <v>1119</v>
      </c>
    </row>
    <row r="517" spans="1:29" ht="48.6" customHeight="1" x14ac:dyDescent="0.25">
      <c r="A517" s="14" t="s">
        <v>1120</v>
      </c>
      <c r="B517" s="14" t="s">
        <v>1121</v>
      </c>
      <c r="C517" s="14"/>
      <c r="D517" s="15" t="s">
        <v>1122</v>
      </c>
      <c r="E517" s="15"/>
      <c r="F517" s="15"/>
      <c r="G517" s="15"/>
      <c r="H517" s="15"/>
      <c r="I517" s="14" t="s">
        <v>1006</v>
      </c>
      <c r="J517" s="14"/>
      <c r="K517" s="14" t="s">
        <v>22</v>
      </c>
      <c r="L517" s="14"/>
      <c r="M517" s="14"/>
      <c r="N517" s="14"/>
      <c r="O517" s="14"/>
      <c r="P517" s="14"/>
      <c r="Q517" s="14"/>
      <c r="R517" s="14" t="s">
        <v>22</v>
      </c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</row>
    <row r="518" spans="1:29" ht="14.1" customHeight="1" x14ac:dyDescent="0.25">
      <c r="A518" s="19"/>
      <c r="B518" s="19"/>
      <c r="C518" s="19"/>
      <c r="D518" s="22" t="s">
        <v>1067</v>
      </c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</row>
    <row r="519" spans="1:29" ht="14.1" customHeight="1" x14ac:dyDescent="0.25">
      <c r="A519" s="19"/>
      <c r="B519" s="24" t="s">
        <v>22</v>
      </c>
      <c r="C519" s="24"/>
      <c r="D519" s="22" t="s">
        <v>125</v>
      </c>
      <c r="E519" s="22"/>
      <c r="F519" s="22"/>
      <c r="G519" s="22"/>
      <c r="H519" s="22"/>
      <c r="I519" s="19" t="s">
        <v>98</v>
      </c>
      <c r="J519" s="19"/>
      <c r="K519" s="19"/>
      <c r="L519" s="19"/>
      <c r="M519" s="19"/>
      <c r="N519" s="19"/>
      <c r="O519" s="19"/>
      <c r="P519" s="19"/>
      <c r="Q519" s="19"/>
      <c r="R519" s="19" t="s">
        <v>1123</v>
      </c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 t="s">
        <v>1124</v>
      </c>
    </row>
    <row r="520" spans="1:29" ht="14.1" customHeight="1" x14ac:dyDescent="0.25">
      <c r="A520" s="19"/>
      <c r="B520" s="19" t="s">
        <v>1008</v>
      </c>
      <c r="C520" s="19"/>
      <c r="D520" s="22" t="s">
        <v>1009</v>
      </c>
      <c r="E520" s="22"/>
      <c r="F520" s="22"/>
      <c r="G520" s="22"/>
      <c r="H520" s="22"/>
      <c r="I520" s="19" t="s">
        <v>98</v>
      </c>
      <c r="J520" s="19"/>
      <c r="K520" s="19" t="s">
        <v>1125</v>
      </c>
      <c r="L520" s="19"/>
      <c r="M520" s="19"/>
      <c r="N520" s="19"/>
      <c r="O520" s="19" t="s">
        <v>1071</v>
      </c>
      <c r="P520" s="19"/>
      <c r="Q520" s="19"/>
      <c r="R520" s="19" t="s">
        <v>1123</v>
      </c>
      <c r="S520" s="19"/>
      <c r="T520" s="19"/>
      <c r="U520" s="19"/>
      <c r="V520" s="19"/>
      <c r="W520" s="19"/>
      <c r="X520" s="19" t="s">
        <v>1010</v>
      </c>
      <c r="Y520" s="19"/>
      <c r="Z520" s="19"/>
      <c r="AA520" s="19"/>
      <c r="AB520" s="19"/>
      <c r="AC520" s="19" t="s">
        <v>1124</v>
      </c>
    </row>
    <row r="521" spans="1:29" ht="14.1" customHeight="1" x14ac:dyDescent="0.25">
      <c r="A521" s="19"/>
      <c r="B521" s="24" t="s">
        <v>23</v>
      </c>
      <c r="C521" s="24"/>
      <c r="D521" s="22" t="s">
        <v>150</v>
      </c>
      <c r="E521" s="22"/>
      <c r="F521" s="22"/>
      <c r="G521" s="22"/>
      <c r="H521" s="22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 t="s">
        <v>1126</v>
      </c>
    </row>
    <row r="522" spans="1:29" ht="14.1" customHeight="1" x14ac:dyDescent="0.25">
      <c r="A522" s="19"/>
      <c r="B522" s="24"/>
      <c r="C522" s="24"/>
      <c r="D522" s="22" t="s">
        <v>152</v>
      </c>
      <c r="E522" s="22"/>
      <c r="F522" s="22"/>
      <c r="G522" s="22"/>
      <c r="H522" s="22"/>
      <c r="I522" s="19" t="s">
        <v>98</v>
      </c>
      <c r="J522" s="19"/>
      <c r="K522" s="19"/>
      <c r="L522" s="19"/>
      <c r="M522" s="19"/>
      <c r="N522" s="19"/>
      <c r="O522" s="19"/>
      <c r="P522" s="19"/>
      <c r="Q522" s="19"/>
      <c r="R522" s="19" t="s">
        <v>1127</v>
      </c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 t="s">
        <v>1128</v>
      </c>
    </row>
    <row r="523" spans="1:29" ht="48.6" customHeight="1" x14ac:dyDescent="0.25">
      <c r="A523" s="19"/>
      <c r="B523" s="19" t="s">
        <v>1014</v>
      </c>
      <c r="C523" s="19"/>
      <c r="D523" s="22" t="s">
        <v>1015</v>
      </c>
      <c r="E523" s="22"/>
      <c r="F523" s="22"/>
      <c r="G523" s="22"/>
      <c r="H523" s="22"/>
      <c r="I523" s="19" t="s">
        <v>157</v>
      </c>
      <c r="J523" s="19"/>
      <c r="K523" s="19" t="s">
        <v>1129</v>
      </c>
      <c r="L523" s="19"/>
      <c r="M523" s="19"/>
      <c r="N523" s="19"/>
      <c r="O523" s="19" t="s">
        <v>1071</v>
      </c>
      <c r="P523" s="19"/>
      <c r="Q523" s="19"/>
      <c r="R523" s="19" t="s">
        <v>1127</v>
      </c>
      <c r="S523" s="19"/>
      <c r="T523" s="19"/>
      <c r="U523" s="19" t="s">
        <v>1016</v>
      </c>
      <c r="V523" s="19" t="s">
        <v>1017</v>
      </c>
      <c r="W523" s="19"/>
      <c r="X523" s="19" t="s">
        <v>1018</v>
      </c>
      <c r="Y523" s="19"/>
      <c r="Z523" s="19"/>
      <c r="AA523" s="19"/>
      <c r="AB523" s="19"/>
      <c r="AC523" s="19" t="s">
        <v>1126</v>
      </c>
    </row>
    <row r="524" spans="1:29" ht="25.5" customHeight="1" x14ac:dyDescent="0.25">
      <c r="A524" s="19"/>
      <c r="B524" s="19" t="s">
        <v>251</v>
      </c>
      <c r="C524" s="19"/>
      <c r="D524" s="22" t="s">
        <v>252</v>
      </c>
      <c r="E524" s="22"/>
      <c r="F524" s="22"/>
      <c r="G524" s="22"/>
      <c r="H524" s="22"/>
      <c r="I524" s="19" t="s">
        <v>98</v>
      </c>
      <c r="J524" s="19"/>
      <c r="K524" s="19" t="s">
        <v>1129</v>
      </c>
      <c r="L524" s="19"/>
      <c r="M524" s="19"/>
      <c r="N524" s="19"/>
      <c r="O524" s="19" t="s">
        <v>1071</v>
      </c>
      <c r="P524" s="19"/>
      <c r="Q524" s="19"/>
      <c r="R524" s="19" t="s">
        <v>1127</v>
      </c>
      <c r="S524" s="19"/>
      <c r="T524" s="19"/>
      <c r="U524" s="19"/>
      <c r="V524" s="19"/>
      <c r="W524" s="19"/>
      <c r="X524" s="19" t="s">
        <v>253</v>
      </c>
      <c r="Y524" s="19"/>
      <c r="Z524" s="19"/>
      <c r="AA524" s="19"/>
      <c r="AB524" s="19"/>
      <c r="AC524" s="19" t="s">
        <v>1128</v>
      </c>
    </row>
    <row r="525" spans="1:29" ht="14.1" customHeight="1" x14ac:dyDescent="0.25">
      <c r="A525" s="19"/>
      <c r="B525" s="24" t="s">
        <v>25</v>
      </c>
      <c r="C525" s="24"/>
      <c r="D525" s="22" t="s">
        <v>299</v>
      </c>
      <c r="E525" s="22"/>
      <c r="F525" s="22"/>
      <c r="G525" s="22"/>
      <c r="H525" s="22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 t="s">
        <v>1076</v>
      </c>
    </row>
    <row r="526" spans="1:29" ht="14.1" customHeight="1" x14ac:dyDescent="0.25">
      <c r="A526" s="19"/>
      <c r="B526" s="19" t="s">
        <v>510</v>
      </c>
      <c r="C526" s="19"/>
      <c r="D526" s="22" t="s">
        <v>511</v>
      </c>
      <c r="E526" s="22"/>
      <c r="F526" s="22"/>
      <c r="G526" s="22"/>
      <c r="H526" s="22"/>
      <c r="I526" s="19" t="s">
        <v>303</v>
      </c>
      <c r="J526" s="19"/>
      <c r="K526" s="19" t="s">
        <v>1077</v>
      </c>
      <c r="L526" s="19"/>
      <c r="M526" s="19"/>
      <c r="N526" s="19"/>
      <c r="O526" s="19" t="s">
        <v>1071</v>
      </c>
      <c r="P526" s="19"/>
      <c r="Q526" s="19"/>
      <c r="R526" s="19" t="s">
        <v>1078</v>
      </c>
      <c r="S526" s="19"/>
      <c r="T526" s="19"/>
      <c r="U526" s="19" t="s">
        <v>514</v>
      </c>
      <c r="V526" s="19" t="s">
        <v>490</v>
      </c>
      <c r="W526" s="19"/>
      <c r="X526" s="19" t="s">
        <v>515</v>
      </c>
      <c r="Y526" s="19"/>
      <c r="Z526" s="19"/>
      <c r="AA526" s="19"/>
      <c r="AB526" s="19"/>
      <c r="AC526" s="19" t="s">
        <v>1079</v>
      </c>
    </row>
    <row r="527" spans="1:29" ht="25.5" customHeight="1" x14ac:dyDescent="0.25">
      <c r="A527" s="19"/>
      <c r="B527" s="19" t="s">
        <v>1022</v>
      </c>
      <c r="C527" s="19"/>
      <c r="D527" s="22" t="s">
        <v>1023</v>
      </c>
      <c r="E527" s="22"/>
      <c r="F527" s="22"/>
      <c r="G527" s="22"/>
      <c r="H527" s="22"/>
      <c r="I527" s="19" t="s">
        <v>231</v>
      </c>
      <c r="J527" s="19"/>
      <c r="K527" s="19" t="s">
        <v>1080</v>
      </c>
      <c r="L527" s="19"/>
      <c r="M527" s="19"/>
      <c r="N527" s="19"/>
      <c r="O527" s="19" t="s">
        <v>1071</v>
      </c>
      <c r="P527" s="19"/>
      <c r="Q527" s="19"/>
      <c r="R527" s="19" t="s">
        <v>1081</v>
      </c>
      <c r="S527" s="19"/>
      <c r="T527" s="19"/>
      <c r="U527" s="19" t="s">
        <v>1025</v>
      </c>
      <c r="V527" s="19" t="s">
        <v>859</v>
      </c>
      <c r="W527" s="19"/>
      <c r="X527" s="19" t="s">
        <v>1026</v>
      </c>
      <c r="Y527" s="19"/>
      <c r="Z527" s="19"/>
      <c r="AA527" s="19"/>
      <c r="AB527" s="19"/>
      <c r="AC527" s="19" t="s">
        <v>1082</v>
      </c>
    </row>
    <row r="528" spans="1:29" ht="25.5" customHeight="1" x14ac:dyDescent="0.25">
      <c r="A528" s="19"/>
      <c r="B528" s="19" t="s">
        <v>1028</v>
      </c>
      <c r="C528" s="19"/>
      <c r="D528" s="22" t="s">
        <v>1029</v>
      </c>
      <c r="E528" s="22"/>
      <c r="F528" s="22"/>
      <c r="G528" s="22"/>
      <c r="H528" s="22"/>
      <c r="I528" s="19" t="s">
        <v>303</v>
      </c>
      <c r="J528" s="19"/>
      <c r="K528" s="19" t="s">
        <v>688</v>
      </c>
      <c r="L528" s="19"/>
      <c r="M528" s="19"/>
      <c r="N528" s="19"/>
      <c r="O528" s="19" t="s">
        <v>1071</v>
      </c>
      <c r="P528" s="19"/>
      <c r="Q528" s="19"/>
      <c r="R528" s="19" t="s">
        <v>1083</v>
      </c>
      <c r="S528" s="19"/>
      <c r="T528" s="19"/>
      <c r="U528" s="19" t="s">
        <v>1031</v>
      </c>
      <c r="V528" s="19" t="s">
        <v>1032</v>
      </c>
      <c r="W528" s="19"/>
      <c r="X528" s="19" t="s">
        <v>1033</v>
      </c>
      <c r="Y528" s="19"/>
      <c r="Z528" s="19"/>
      <c r="AA528" s="19"/>
      <c r="AB528" s="19"/>
      <c r="AC528" s="19" t="s">
        <v>1084</v>
      </c>
    </row>
    <row r="529" spans="1:29" ht="36.950000000000003" customHeight="1" x14ac:dyDescent="0.25">
      <c r="A529" s="19"/>
      <c r="B529" s="19" t="s">
        <v>1035</v>
      </c>
      <c r="C529" s="19"/>
      <c r="D529" s="22" t="s">
        <v>1036</v>
      </c>
      <c r="E529" s="22"/>
      <c r="F529" s="22"/>
      <c r="G529" s="22"/>
      <c r="H529" s="22"/>
      <c r="I529" s="19" t="s">
        <v>1037</v>
      </c>
      <c r="J529" s="19"/>
      <c r="K529" s="19" t="s">
        <v>1085</v>
      </c>
      <c r="L529" s="19"/>
      <c r="M529" s="19"/>
      <c r="N529" s="19"/>
      <c r="O529" s="19" t="s">
        <v>1071</v>
      </c>
      <c r="P529" s="19"/>
      <c r="Q529" s="19"/>
      <c r="R529" s="19" t="s">
        <v>1086</v>
      </c>
      <c r="S529" s="19"/>
      <c r="T529" s="19"/>
      <c r="U529" s="19" t="s">
        <v>1038</v>
      </c>
      <c r="V529" s="19" t="s">
        <v>576</v>
      </c>
      <c r="W529" s="19"/>
      <c r="X529" s="19" t="s">
        <v>1039</v>
      </c>
      <c r="Y529" s="19"/>
      <c r="Z529" s="19"/>
      <c r="AA529" s="19"/>
      <c r="AB529" s="19"/>
      <c r="AC529" s="19" t="s">
        <v>1087</v>
      </c>
    </row>
    <row r="530" spans="1:29" ht="36.950000000000003" customHeight="1" x14ac:dyDescent="0.25">
      <c r="A530" s="19"/>
      <c r="B530" s="19" t="s">
        <v>1041</v>
      </c>
      <c r="C530" s="19"/>
      <c r="D530" s="22" t="s">
        <v>1042</v>
      </c>
      <c r="E530" s="22"/>
      <c r="F530" s="22"/>
      <c r="G530" s="22"/>
      <c r="H530" s="22"/>
      <c r="I530" s="19" t="s">
        <v>353</v>
      </c>
      <c r="J530" s="19"/>
      <c r="K530" s="19" t="s">
        <v>27</v>
      </c>
      <c r="L530" s="19"/>
      <c r="M530" s="19"/>
      <c r="N530" s="19"/>
      <c r="O530" s="19" t="s">
        <v>1071</v>
      </c>
      <c r="P530" s="19"/>
      <c r="Q530" s="19"/>
      <c r="R530" s="19" t="s">
        <v>1088</v>
      </c>
      <c r="S530" s="19"/>
      <c r="T530" s="19"/>
      <c r="U530" s="19" t="s">
        <v>1043</v>
      </c>
      <c r="V530" s="19" t="s">
        <v>1044</v>
      </c>
      <c r="W530" s="19"/>
      <c r="X530" s="19" t="s">
        <v>1045</v>
      </c>
      <c r="Y530" s="19"/>
      <c r="Z530" s="19"/>
      <c r="AA530" s="19"/>
      <c r="AB530" s="19"/>
      <c r="AC530" s="19" t="s">
        <v>1089</v>
      </c>
    </row>
    <row r="531" spans="1:29" ht="36.950000000000003" customHeight="1" x14ac:dyDescent="0.25">
      <c r="A531" s="19"/>
      <c r="B531" s="19" t="s">
        <v>1047</v>
      </c>
      <c r="C531" s="19"/>
      <c r="D531" s="22" t="s">
        <v>1048</v>
      </c>
      <c r="E531" s="22"/>
      <c r="F531" s="22"/>
      <c r="G531" s="22"/>
      <c r="H531" s="22"/>
      <c r="I531" s="19" t="s">
        <v>429</v>
      </c>
      <c r="J531" s="19"/>
      <c r="K531" s="19" t="s">
        <v>23</v>
      </c>
      <c r="L531" s="19"/>
      <c r="M531" s="19"/>
      <c r="N531" s="19"/>
      <c r="O531" s="19" t="s">
        <v>1071</v>
      </c>
      <c r="P531" s="19"/>
      <c r="Q531" s="19"/>
      <c r="R531" s="19" t="s">
        <v>1090</v>
      </c>
      <c r="S531" s="19"/>
      <c r="T531" s="19"/>
      <c r="U531" s="19" t="s">
        <v>1049</v>
      </c>
      <c r="V531" s="19" t="s">
        <v>1050</v>
      </c>
      <c r="W531" s="19"/>
      <c r="X531" s="19" t="s">
        <v>1051</v>
      </c>
      <c r="Y531" s="19"/>
      <c r="Z531" s="19"/>
      <c r="AA531" s="19"/>
      <c r="AB531" s="19"/>
      <c r="AC531" s="19" t="s">
        <v>1091</v>
      </c>
    </row>
    <row r="532" spans="1:29" ht="14.1" customHeight="1" x14ac:dyDescent="0.25">
      <c r="A532" s="14"/>
      <c r="B532" s="14"/>
      <c r="C532" s="14"/>
      <c r="D532" s="15" t="s">
        <v>132</v>
      </c>
      <c r="E532" s="15"/>
      <c r="F532" s="15"/>
      <c r="G532" s="15"/>
      <c r="H532" s="15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 t="s">
        <v>1130</v>
      </c>
    </row>
    <row r="533" spans="1:29" ht="36.950000000000003" customHeight="1" x14ac:dyDescent="0.25">
      <c r="A533" s="19" t="s">
        <v>1131</v>
      </c>
      <c r="B533" s="19" t="s">
        <v>1041</v>
      </c>
      <c r="C533" s="19"/>
      <c r="D533" s="22" t="s">
        <v>1042</v>
      </c>
      <c r="E533" s="22"/>
      <c r="F533" s="22"/>
      <c r="G533" s="22"/>
      <c r="H533" s="22"/>
      <c r="I533" s="19" t="s">
        <v>353</v>
      </c>
      <c r="J533" s="19"/>
      <c r="K533" s="19" t="s">
        <v>1094</v>
      </c>
      <c r="L533" s="19"/>
      <c r="M533" s="19"/>
      <c r="N533" s="19"/>
      <c r="O533" s="19" t="s">
        <v>1071</v>
      </c>
      <c r="P533" s="19"/>
      <c r="Q533" s="19"/>
      <c r="R533" s="19" t="s">
        <v>1095</v>
      </c>
      <c r="S533" s="19"/>
      <c r="T533" s="19"/>
      <c r="U533" s="19" t="s">
        <v>1043</v>
      </c>
      <c r="V533" s="19" t="s">
        <v>1044</v>
      </c>
      <c r="W533" s="19"/>
      <c r="X533" s="19" t="s">
        <v>1045</v>
      </c>
      <c r="Y533" s="19"/>
      <c r="Z533" s="19"/>
      <c r="AA533" s="19"/>
      <c r="AB533" s="19"/>
      <c r="AC533" s="19" t="s">
        <v>1096</v>
      </c>
    </row>
    <row r="534" spans="1:29" ht="36.950000000000003" customHeight="1" x14ac:dyDescent="0.25">
      <c r="A534" s="19" t="s">
        <v>1132</v>
      </c>
      <c r="B534" s="19" t="s">
        <v>1047</v>
      </c>
      <c r="C534" s="19"/>
      <c r="D534" s="22" t="s">
        <v>1048</v>
      </c>
      <c r="E534" s="22"/>
      <c r="F534" s="22"/>
      <c r="G534" s="22"/>
      <c r="H534" s="22"/>
      <c r="I534" s="19" t="s">
        <v>429</v>
      </c>
      <c r="J534" s="19"/>
      <c r="K534" s="19" t="s">
        <v>1098</v>
      </c>
      <c r="L534" s="19"/>
      <c r="M534" s="19"/>
      <c r="N534" s="19"/>
      <c r="O534" s="19" t="s">
        <v>1071</v>
      </c>
      <c r="P534" s="19"/>
      <c r="Q534" s="19"/>
      <c r="R534" s="19" t="s">
        <v>1099</v>
      </c>
      <c r="S534" s="19"/>
      <c r="T534" s="19"/>
      <c r="U534" s="19" t="s">
        <v>1049</v>
      </c>
      <c r="V534" s="19" t="s">
        <v>1050</v>
      </c>
      <c r="W534" s="19"/>
      <c r="X534" s="19" t="s">
        <v>1051</v>
      </c>
      <c r="Y534" s="19"/>
      <c r="Z534" s="19"/>
      <c r="AA534" s="19"/>
      <c r="AB534" s="19"/>
      <c r="AC534" s="19" t="s">
        <v>1100</v>
      </c>
    </row>
    <row r="535" spans="1:29" ht="14.1" customHeight="1" x14ac:dyDescent="0.25">
      <c r="A535" s="19"/>
      <c r="B535" s="19"/>
      <c r="C535" s="19"/>
      <c r="D535" s="22" t="s">
        <v>133</v>
      </c>
      <c r="E535" s="22"/>
      <c r="F535" s="22"/>
      <c r="G535" s="22"/>
      <c r="H535" s="22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 t="s">
        <v>1133</v>
      </c>
    </row>
    <row r="536" spans="1:29" ht="25.5" customHeight="1" x14ac:dyDescent="0.25">
      <c r="A536" s="19"/>
      <c r="B536" s="19" t="s">
        <v>358</v>
      </c>
      <c r="C536" s="19"/>
      <c r="D536" s="22" t="s">
        <v>359</v>
      </c>
      <c r="E536" s="22"/>
      <c r="F536" s="22"/>
      <c r="G536" s="22"/>
      <c r="H536" s="22"/>
      <c r="I536" s="19" t="s">
        <v>136</v>
      </c>
      <c r="J536" s="19"/>
      <c r="K536" s="19" t="s">
        <v>360</v>
      </c>
      <c r="L536" s="19"/>
      <c r="M536" s="19"/>
      <c r="N536" s="19"/>
      <c r="O536" s="19"/>
      <c r="P536" s="19"/>
      <c r="Q536" s="19"/>
      <c r="R536" s="19" t="s">
        <v>360</v>
      </c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 t="s">
        <v>1134</v>
      </c>
    </row>
    <row r="537" spans="1:29" ht="25.5" customHeight="1" x14ac:dyDescent="0.25">
      <c r="A537" s="19"/>
      <c r="B537" s="19" t="s">
        <v>362</v>
      </c>
      <c r="C537" s="19"/>
      <c r="D537" s="22" t="s">
        <v>363</v>
      </c>
      <c r="E537" s="22"/>
      <c r="F537" s="22"/>
      <c r="G537" s="22"/>
      <c r="H537" s="22"/>
      <c r="I537" s="19" t="s">
        <v>136</v>
      </c>
      <c r="J537" s="19"/>
      <c r="K537" s="19" t="s">
        <v>364</v>
      </c>
      <c r="L537" s="19"/>
      <c r="M537" s="19"/>
      <c r="N537" s="19"/>
      <c r="O537" s="19"/>
      <c r="P537" s="19"/>
      <c r="Q537" s="19"/>
      <c r="R537" s="19" t="s">
        <v>364</v>
      </c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 t="s">
        <v>1135</v>
      </c>
    </row>
    <row r="538" spans="1:29" ht="14.1" customHeight="1" x14ac:dyDescent="0.25">
      <c r="A538" s="14"/>
      <c r="B538" s="14"/>
      <c r="C538" s="14"/>
      <c r="D538" s="15" t="s">
        <v>143</v>
      </c>
      <c r="E538" s="15"/>
      <c r="F538" s="15"/>
      <c r="G538" s="15"/>
      <c r="H538" s="15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 t="s">
        <v>1136</v>
      </c>
      <c r="Y538" s="14"/>
      <c r="Z538" s="14"/>
      <c r="AA538" s="14"/>
      <c r="AB538" s="14"/>
      <c r="AC538" s="14" t="s">
        <v>1136</v>
      </c>
    </row>
    <row r="539" spans="1:29" ht="25.5" customHeight="1" x14ac:dyDescent="0.25">
      <c r="A539" s="14" t="s">
        <v>1137</v>
      </c>
      <c r="B539" s="14" t="s">
        <v>451</v>
      </c>
      <c r="C539" s="14"/>
      <c r="D539" s="15" t="s">
        <v>452</v>
      </c>
      <c r="E539" s="15"/>
      <c r="F539" s="15"/>
      <c r="G539" s="15"/>
      <c r="H539" s="15"/>
      <c r="I539" s="14" t="s">
        <v>453</v>
      </c>
      <c r="J539" s="14"/>
      <c r="K539" s="14" t="s">
        <v>23</v>
      </c>
      <c r="L539" s="14"/>
      <c r="M539" s="14"/>
      <c r="N539" s="14"/>
      <c r="O539" s="14"/>
      <c r="P539" s="14"/>
      <c r="Q539" s="14"/>
      <c r="R539" s="14" t="s">
        <v>23</v>
      </c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</row>
    <row r="540" spans="1:29" ht="14.1" customHeight="1" x14ac:dyDescent="0.25">
      <c r="A540" s="19"/>
      <c r="B540" s="24" t="s">
        <v>22</v>
      </c>
      <c r="C540" s="24"/>
      <c r="D540" s="22" t="s">
        <v>125</v>
      </c>
      <c r="E540" s="22"/>
      <c r="F540" s="22"/>
      <c r="G540" s="22"/>
      <c r="H540" s="22"/>
      <c r="I540" s="19" t="s">
        <v>98</v>
      </c>
      <c r="J540" s="19"/>
      <c r="K540" s="19"/>
      <c r="L540" s="19"/>
      <c r="M540" s="19"/>
      <c r="N540" s="19"/>
      <c r="O540" s="19"/>
      <c r="P540" s="19"/>
      <c r="Q540" s="19"/>
      <c r="R540" s="19" t="s">
        <v>454</v>
      </c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 t="s">
        <v>455</v>
      </c>
    </row>
    <row r="541" spans="1:29" ht="14.1" customHeight="1" x14ac:dyDescent="0.25">
      <c r="A541" s="19"/>
      <c r="B541" s="19" t="s">
        <v>456</v>
      </c>
      <c r="C541" s="19"/>
      <c r="D541" s="22" t="s">
        <v>457</v>
      </c>
      <c r="E541" s="22"/>
      <c r="F541" s="22"/>
      <c r="G541" s="22"/>
      <c r="H541" s="22"/>
      <c r="I541" s="19" t="s">
        <v>98</v>
      </c>
      <c r="J541" s="19"/>
      <c r="K541" s="19" t="s">
        <v>458</v>
      </c>
      <c r="L541" s="19"/>
      <c r="M541" s="19"/>
      <c r="N541" s="19"/>
      <c r="O541" s="19"/>
      <c r="P541" s="19"/>
      <c r="Q541" s="19"/>
      <c r="R541" s="19" t="s">
        <v>454</v>
      </c>
      <c r="S541" s="19"/>
      <c r="T541" s="19"/>
      <c r="U541" s="19"/>
      <c r="V541" s="19"/>
      <c r="W541" s="19"/>
      <c r="X541" s="19" t="s">
        <v>459</v>
      </c>
      <c r="Y541" s="19"/>
      <c r="Z541" s="19"/>
      <c r="AA541" s="19"/>
      <c r="AB541" s="19"/>
      <c r="AC541" s="19" t="s">
        <v>455</v>
      </c>
    </row>
    <row r="542" spans="1:29" ht="14.1" customHeight="1" x14ac:dyDescent="0.25">
      <c r="A542" s="19"/>
      <c r="B542" s="24" t="s">
        <v>23</v>
      </c>
      <c r="C542" s="24"/>
      <c r="D542" s="22" t="s">
        <v>150</v>
      </c>
      <c r="E542" s="22"/>
      <c r="F542" s="22"/>
      <c r="G542" s="22"/>
      <c r="H542" s="22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 t="s">
        <v>460</v>
      </c>
    </row>
    <row r="543" spans="1:29" ht="14.1" customHeight="1" x14ac:dyDescent="0.25">
      <c r="A543" s="19"/>
      <c r="B543" s="24"/>
      <c r="C543" s="24"/>
      <c r="D543" s="22" t="s">
        <v>152</v>
      </c>
      <c r="E543" s="22"/>
      <c r="F543" s="22"/>
      <c r="G543" s="22"/>
      <c r="H543" s="22"/>
      <c r="I543" s="19" t="s">
        <v>98</v>
      </c>
      <c r="J543" s="19"/>
      <c r="K543" s="19"/>
      <c r="L543" s="19"/>
      <c r="M543" s="19"/>
      <c r="N543" s="19"/>
      <c r="O543" s="19"/>
      <c r="P543" s="19"/>
      <c r="Q543" s="19"/>
      <c r="R543" s="19" t="s">
        <v>220</v>
      </c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 t="s">
        <v>461</v>
      </c>
    </row>
    <row r="544" spans="1:29" ht="36.950000000000003" customHeight="1" x14ac:dyDescent="0.25">
      <c r="A544" s="19"/>
      <c r="B544" s="19" t="s">
        <v>462</v>
      </c>
      <c r="C544" s="19"/>
      <c r="D544" s="22" t="s">
        <v>463</v>
      </c>
      <c r="E544" s="22"/>
      <c r="F544" s="22"/>
      <c r="G544" s="22"/>
      <c r="H544" s="22"/>
      <c r="I544" s="19" t="s">
        <v>157</v>
      </c>
      <c r="J544" s="19"/>
      <c r="K544" s="19" t="s">
        <v>464</v>
      </c>
      <c r="L544" s="19"/>
      <c r="M544" s="19"/>
      <c r="N544" s="19"/>
      <c r="O544" s="19"/>
      <c r="P544" s="19"/>
      <c r="Q544" s="19"/>
      <c r="R544" s="19" t="s">
        <v>465</v>
      </c>
      <c r="S544" s="19"/>
      <c r="T544" s="19"/>
      <c r="U544" s="19" t="s">
        <v>466</v>
      </c>
      <c r="V544" s="19" t="s">
        <v>401</v>
      </c>
      <c r="W544" s="19"/>
      <c r="X544" s="19" t="s">
        <v>467</v>
      </c>
      <c r="Y544" s="19"/>
      <c r="Z544" s="19"/>
      <c r="AA544" s="19"/>
      <c r="AB544" s="19"/>
      <c r="AC544" s="19" t="s">
        <v>468</v>
      </c>
    </row>
    <row r="545" spans="1:29" ht="25.5" customHeight="1" x14ac:dyDescent="0.25">
      <c r="A545" s="19"/>
      <c r="B545" s="19" t="s">
        <v>189</v>
      </c>
      <c r="C545" s="19"/>
      <c r="D545" s="22" t="s">
        <v>190</v>
      </c>
      <c r="E545" s="22"/>
      <c r="F545" s="22"/>
      <c r="G545" s="22"/>
      <c r="H545" s="22"/>
      <c r="I545" s="19" t="s">
        <v>157</v>
      </c>
      <c r="J545" s="19"/>
      <c r="K545" s="19" t="s">
        <v>469</v>
      </c>
      <c r="L545" s="19"/>
      <c r="M545" s="19"/>
      <c r="N545" s="19"/>
      <c r="O545" s="19"/>
      <c r="P545" s="19"/>
      <c r="Q545" s="19"/>
      <c r="R545" s="19" t="s">
        <v>220</v>
      </c>
      <c r="S545" s="19"/>
      <c r="T545" s="19"/>
      <c r="U545" s="19"/>
      <c r="V545" s="19"/>
      <c r="W545" s="19"/>
      <c r="X545" s="19" t="s">
        <v>192</v>
      </c>
      <c r="Y545" s="19"/>
      <c r="Z545" s="19"/>
      <c r="AA545" s="19"/>
      <c r="AB545" s="19"/>
      <c r="AC545" s="19" t="s">
        <v>470</v>
      </c>
    </row>
    <row r="546" spans="1:29" ht="25.5" customHeight="1" x14ac:dyDescent="0.25">
      <c r="A546" s="19"/>
      <c r="B546" s="19" t="s">
        <v>193</v>
      </c>
      <c r="C546" s="19"/>
      <c r="D546" s="22" t="s">
        <v>194</v>
      </c>
      <c r="E546" s="22"/>
      <c r="F546" s="22"/>
      <c r="G546" s="22"/>
      <c r="H546" s="22"/>
      <c r="I546" s="19" t="s">
        <v>98</v>
      </c>
      <c r="J546" s="19"/>
      <c r="K546" s="19" t="s">
        <v>469</v>
      </c>
      <c r="L546" s="19"/>
      <c r="M546" s="19"/>
      <c r="N546" s="19"/>
      <c r="O546" s="19"/>
      <c r="P546" s="19"/>
      <c r="Q546" s="19"/>
      <c r="R546" s="19" t="s">
        <v>220</v>
      </c>
      <c r="S546" s="19"/>
      <c r="T546" s="19"/>
      <c r="U546" s="19"/>
      <c r="V546" s="19"/>
      <c r="W546" s="19"/>
      <c r="X546" s="19" t="s">
        <v>195</v>
      </c>
      <c r="Y546" s="19"/>
      <c r="Z546" s="19"/>
      <c r="AA546" s="19"/>
      <c r="AB546" s="19"/>
      <c r="AC546" s="19" t="s">
        <v>461</v>
      </c>
    </row>
    <row r="547" spans="1:29" ht="48.6" customHeight="1" x14ac:dyDescent="0.25">
      <c r="A547" s="19"/>
      <c r="B547" s="19" t="s">
        <v>471</v>
      </c>
      <c r="C547" s="19"/>
      <c r="D547" s="22" t="s">
        <v>472</v>
      </c>
      <c r="E547" s="22"/>
      <c r="F547" s="22"/>
      <c r="G547" s="22"/>
      <c r="H547" s="22"/>
      <c r="I547" s="19" t="s">
        <v>157</v>
      </c>
      <c r="J547" s="19"/>
      <c r="K547" s="19" t="s">
        <v>473</v>
      </c>
      <c r="L547" s="19"/>
      <c r="M547" s="19"/>
      <c r="N547" s="19"/>
      <c r="O547" s="19"/>
      <c r="P547" s="19"/>
      <c r="Q547" s="19"/>
      <c r="R547" s="19" t="s">
        <v>474</v>
      </c>
      <c r="S547" s="19"/>
      <c r="T547" s="19"/>
      <c r="U547" s="19"/>
      <c r="V547" s="19"/>
      <c r="W547" s="19"/>
      <c r="X547" s="19" t="s">
        <v>475</v>
      </c>
      <c r="Y547" s="19"/>
      <c r="Z547" s="19"/>
      <c r="AA547" s="19"/>
      <c r="AB547" s="19"/>
      <c r="AC547" s="19" t="s">
        <v>476</v>
      </c>
    </row>
    <row r="548" spans="1:29" ht="14.1" customHeight="1" x14ac:dyDescent="0.25">
      <c r="A548" s="19"/>
      <c r="B548" s="24" t="s">
        <v>25</v>
      </c>
      <c r="C548" s="24"/>
      <c r="D548" s="22" t="s">
        <v>299</v>
      </c>
      <c r="E548" s="22"/>
      <c r="F548" s="22"/>
      <c r="G548" s="22"/>
      <c r="H548" s="22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 t="s">
        <v>477</v>
      </c>
    </row>
    <row r="549" spans="1:29" ht="25.5" customHeight="1" x14ac:dyDescent="0.25">
      <c r="A549" s="19"/>
      <c r="B549" s="19" t="s">
        <v>478</v>
      </c>
      <c r="C549" s="19"/>
      <c r="D549" s="22" t="s">
        <v>479</v>
      </c>
      <c r="E549" s="22"/>
      <c r="F549" s="22"/>
      <c r="G549" s="22"/>
      <c r="H549" s="22"/>
      <c r="I549" s="19" t="s">
        <v>312</v>
      </c>
      <c r="J549" s="19"/>
      <c r="K549" s="19" t="s">
        <v>480</v>
      </c>
      <c r="L549" s="19"/>
      <c r="M549" s="19"/>
      <c r="N549" s="19"/>
      <c r="O549" s="19"/>
      <c r="P549" s="19"/>
      <c r="Q549" s="19"/>
      <c r="R549" s="19" t="s">
        <v>330</v>
      </c>
      <c r="S549" s="19"/>
      <c r="T549" s="19"/>
      <c r="U549" s="19" t="s">
        <v>481</v>
      </c>
      <c r="V549" s="19" t="s">
        <v>482</v>
      </c>
      <c r="W549" s="19"/>
      <c r="X549" s="19" t="s">
        <v>483</v>
      </c>
      <c r="Y549" s="19"/>
      <c r="Z549" s="19"/>
      <c r="AA549" s="19"/>
      <c r="AB549" s="19"/>
      <c r="AC549" s="19" t="s">
        <v>484</v>
      </c>
    </row>
    <row r="550" spans="1:29" ht="48.6" customHeight="1" x14ac:dyDescent="0.25">
      <c r="A550" s="19"/>
      <c r="B550" s="19" t="s">
        <v>485</v>
      </c>
      <c r="C550" s="19"/>
      <c r="D550" s="22" t="s">
        <v>486</v>
      </c>
      <c r="E550" s="22"/>
      <c r="F550" s="22"/>
      <c r="G550" s="22"/>
      <c r="H550" s="22"/>
      <c r="I550" s="19" t="s">
        <v>303</v>
      </c>
      <c r="J550" s="19"/>
      <c r="K550" s="19" t="s">
        <v>487</v>
      </c>
      <c r="L550" s="19"/>
      <c r="M550" s="19"/>
      <c r="N550" s="19"/>
      <c r="O550" s="19"/>
      <c r="P550" s="19"/>
      <c r="Q550" s="19"/>
      <c r="R550" s="19" t="s">
        <v>488</v>
      </c>
      <c r="S550" s="19"/>
      <c r="T550" s="19"/>
      <c r="U550" s="19" t="s">
        <v>489</v>
      </c>
      <c r="V550" s="19" t="s">
        <v>490</v>
      </c>
      <c r="W550" s="19"/>
      <c r="X550" s="19" t="s">
        <v>491</v>
      </c>
      <c r="Y550" s="19"/>
      <c r="Z550" s="19"/>
      <c r="AA550" s="19"/>
      <c r="AB550" s="19"/>
      <c r="AC550" s="19" t="s">
        <v>492</v>
      </c>
    </row>
    <row r="551" spans="1:29" ht="48.6" customHeight="1" x14ac:dyDescent="0.25">
      <c r="A551" s="19"/>
      <c r="B551" s="19" t="s">
        <v>493</v>
      </c>
      <c r="C551" s="19"/>
      <c r="D551" s="22" t="s">
        <v>494</v>
      </c>
      <c r="E551" s="22"/>
      <c r="F551" s="22"/>
      <c r="G551" s="22"/>
      <c r="H551" s="22"/>
      <c r="I551" s="19" t="s">
        <v>303</v>
      </c>
      <c r="J551" s="19"/>
      <c r="K551" s="19" t="s">
        <v>495</v>
      </c>
      <c r="L551" s="19"/>
      <c r="M551" s="19"/>
      <c r="N551" s="19"/>
      <c r="O551" s="19"/>
      <c r="P551" s="19"/>
      <c r="Q551" s="19"/>
      <c r="R551" s="19" t="s">
        <v>482</v>
      </c>
      <c r="S551" s="19"/>
      <c r="T551" s="19"/>
      <c r="U551" s="19" t="s">
        <v>496</v>
      </c>
      <c r="V551" s="19" t="s">
        <v>497</v>
      </c>
      <c r="W551" s="19"/>
      <c r="X551" s="19" t="s">
        <v>498</v>
      </c>
      <c r="Y551" s="19"/>
      <c r="Z551" s="19"/>
      <c r="AA551" s="19"/>
      <c r="AB551" s="19"/>
      <c r="AC551" s="19" t="s">
        <v>499</v>
      </c>
    </row>
    <row r="552" spans="1:29" ht="48.6" customHeight="1" x14ac:dyDescent="0.25">
      <c r="A552" s="19"/>
      <c r="B552" s="19" t="s">
        <v>500</v>
      </c>
      <c r="C552" s="19"/>
      <c r="D552" s="22" t="s">
        <v>501</v>
      </c>
      <c r="E552" s="22"/>
      <c r="F552" s="22"/>
      <c r="G552" s="22"/>
      <c r="H552" s="22"/>
      <c r="I552" s="19" t="s">
        <v>231</v>
      </c>
      <c r="J552" s="19"/>
      <c r="K552" s="19" t="s">
        <v>502</v>
      </c>
      <c r="L552" s="19"/>
      <c r="M552" s="19"/>
      <c r="N552" s="19"/>
      <c r="O552" s="19"/>
      <c r="P552" s="19"/>
      <c r="Q552" s="19"/>
      <c r="R552" s="19" t="s">
        <v>503</v>
      </c>
      <c r="S552" s="19"/>
      <c r="T552" s="19"/>
      <c r="U552" s="19" t="s">
        <v>504</v>
      </c>
      <c r="V552" s="19" t="s">
        <v>505</v>
      </c>
      <c r="W552" s="19"/>
      <c r="X552" s="19" t="s">
        <v>506</v>
      </c>
      <c r="Y552" s="19"/>
      <c r="Z552" s="19"/>
      <c r="AA552" s="19"/>
      <c r="AB552" s="19"/>
      <c r="AC552" s="19" t="s">
        <v>507</v>
      </c>
    </row>
    <row r="553" spans="1:29" ht="14.1" customHeight="1" x14ac:dyDescent="0.25">
      <c r="A553" s="14"/>
      <c r="B553" s="14"/>
      <c r="C553" s="14"/>
      <c r="D553" s="15" t="s">
        <v>132</v>
      </c>
      <c r="E553" s="15"/>
      <c r="F553" s="15"/>
      <c r="G553" s="15"/>
      <c r="H553" s="15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 t="s">
        <v>508</v>
      </c>
    </row>
    <row r="554" spans="1:29" ht="14.1" customHeight="1" x14ac:dyDescent="0.25">
      <c r="A554" s="19" t="s">
        <v>1138</v>
      </c>
      <c r="B554" s="19" t="s">
        <v>510</v>
      </c>
      <c r="C554" s="19"/>
      <c r="D554" s="22" t="s">
        <v>511</v>
      </c>
      <c r="E554" s="22"/>
      <c r="F554" s="22"/>
      <c r="G554" s="22"/>
      <c r="H554" s="22"/>
      <c r="I554" s="19" t="s">
        <v>303</v>
      </c>
      <c r="J554" s="19"/>
      <c r="K554" s="19" t="s">
        <v>512</v>
      </c>
      <c r="L554" s="19"/>
      <c r="M554" s="19"/>
      <c r="N554" s="19"/>
      <c r="O554" s="19"/>
      <c r="P554" s="19"/>
      <c r="Q554" s="19"/>
      <c r="R554" s="19" t="s">
        <v>513</v>
      </c>
      <c r="S554" s="19"/>
      <c r="T554" s="19"/>
      <c r="U554" s="19" t="s">
        <v>514</v>
      </c>
      <c r="V554" s="19" t="s">
        <v>490</v>
      </c>
      <c r="W554" s="19"/>
      <c r="X554" s="19" t="s">
        <v>515</v>
      </c>
      <c r="Y554" s="19"/>
      <c r="Z554" s="19"/>
      <c r="AA554" s="19"/>
      <c r="AB554" s="19"/>
      <c r="AC554" s="19" t="s">
        <v>516</v>
      </c>
    </row>
    <row r="555" spans="1:29" ht="14.1" customHeight="1" x14ac:dyDescent="0.25">
      <c r="A555" s="19"/>
      <c r="B555" s="19"/>
      <c r="C555" s="19"/>
      <c r="D555" s="22" t="s">
        <v>133</v>
      </c>
      <c r="E555" s="22"/>
      <c r="F555" s="22"/>
      <c r="G555" s="22"/>
      <c r="H555" s="22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 t="s">
        <v>517</v>
      </c>
    </row>
    <row r="556" spans="1:29" ht="36.950000000000003" customHeight="1" x14ac:dyDescent="0.25">
      <c r="A556" s="19"/>
      <c r="B556" s="19" t="s">
        <v>518</v>
      </c>
      <c r="C556" s="19"/>
      <c r="D556" s="22" t="s">
        <v>519</v>
      </c>
      <c r="E556" s="22"/>
      <c r="F556" s="22"/>
      <c r="G556" s="22"/>
      <c r="H556" s="22"/>
      <c r="I556" s="19" t="s">
        <v>136</v>
      </c>
      <c r="J556" s="19"/>
      <c r="K556" s="19" t="s">
        <v>520</v>
      </c>
      <c r="L556" s="19"/>
      <c r="M556" s="19"/>
      <c r="N556" s="19"/>
      <c r="O556" s="19"/>
      <c r="P556" s="19"/>
      <c r="Q556" s="19"/>
      <c r="R556" s="19" t="s">
        <v>520</v>
      </c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 t="s">
        <v>521</v>
      </c>
    </row>
    <row r="557" spans="1:29" ht="36.950000000000003" customHeight="1" x14ac:dyDescent="0.25">
      <c r="A557" s="19"/>
      <c r="B557" s="19" t="s">
        <v>522</v>
      </c>
      <c r="C557" s="19"/>
      <c r="D557" s="22" t="s">
        <v>523</v>
      </c>
      <c r="E557" s="22"/>
      <c r="F557" s="22"/>
      <c r="G557" s="22"/>
      <c r="H557" s="22"/>
      <c r="I557" s="19" t="s">
        <v>136</v>
      </c>
      <c r="J557" s="19"/>
      <c r="K557" s="19" t="s">
        <v>524</v>
      </c>
      <c r="L557" s="19"/>
      <c r="M557" s="19"/>
      <c r="N557" s="19"/>
      <c r="O557" s="19"/>
      <c r="P557" s="19"/>
      <c r="Q557" s="19"/>
      <c r="R557" s="19" t="s">
        <v>524</v>
      </c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 t="s">
        <v>525</v>
      </c>
    </row>
    <row r="558" spans="1:29" ht="14.1" customHeight="1" x14ac:dyDescent="0.25">
      <c r="A558" s="14"/>
      <c r="B558" s="14"/>
      <c r="C558" s="14"/>
      <c r="D558" s="15" t="s">
        <v>143</v>
      </c>
      <c r="E558" s="15"/>
      <c r="F558" s="15"/>
      <c r="G558" s="15"/>
      <c r="H558" s="15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 t="s">
        <v>526</v>
      </c>
      <c r="Y558" s="14"/>
      <c r="Z558" s="14"/>
      <c r="AA558" s="14"/>
      <c r="AB558" s="14"/>
      <c r="AC558" s="14" t="s">
        <v>527</v>
      </c>
    </row>
    <row r="559" spans="1:29" ht="60" customHeight="1" x14ac:dyDescent="0.25">
      <c r="A559" s="14" t="s">
        <v>1139</v>
      </c>
      <c r="B559" s="14" t="s">
        <v>580</v>
      </c>
      <c r="C559" s="14"/>
      <c r="D559" s="15" t="s">
        <v>1140</v>
      </c>
      <c r="E559" s="15"/>
      <c r="F559" s="15"/>
      <c r="G559" s="15"/>
      <c r="H559" s="15"/>
      <c r="I559" s="14" t="s">
        <v>148</v>
      </c>
      <c r="J559" s="14"/>
      <c r="K559" s="14" t="s">
        <v>982</v>
      </c>
      <c r="L559" s="14"/>
      <c r="M559" s="14"/>
      <c r="N559" s="14"/>
      <c r="O559" s="14"/>
      <c r="P559" s="14"/>
      <c r="Q559" s="14"/>
      <c r="R559" s="14" t="s">
        <v>982</v>
      </c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</row>
    <row r="560" spans="1:29" ht="14.1" customHeight="1" x14ac:dyDescent="0.25">
      <c r="A560" s="19"/>
      <c r="B560" s="24" t="s">
        <v>23</v>
      </c>
      <c r="C560" s="24"/>
      <c r="D560" s="22" t="s">
        <v>150</v>
      </c>
      <c r="E560" s="22"/>
      <c r="F560" s="22"/>
      <c r="G560" s="22"/>
      <c r="H560" s="22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 t="s">
        <v>1141</v>
      </c>
    </row>
    <row r="561" spans="1:29" ht="14.1" customHeight="1" x14ac:dyDescent="0.25">
      <c r="A561" s="19"/>
      <c r="B561" s="24"/>
      <c r="C561" s="24"/>
      <c r="D561" s="22" t="s">
        <v>152</v>
      </c>
      <c r="E561" s="22"/>
      <c r="F561" s="22"/>
      <c r="G561" s="22"/>
      <c r="H561" s="22"/>
      <c r="I561" s="19" t="s">
        <v>98</v>
      </c>
      <c r="J561" s="19"/>
      <c r="K561" s="19"/>
      <c r="L561" s="19"/>
      <c r="M561" s="19"/>
      <c r="N561" s="19"/>
      <c r="O561" s="19"/>
      <c r="P561" s="19"/>
      <c r="Q561" s="19"/>
      <c r="R561" s="19" t="s">
        <v>1142</v>
      </c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 t="s">
        <v>1143</v>
      </c>
    </row>
    <row r="562" spans="1:29" ht="14.1" customHeight="1" x14ac:dyDescent="0.25">
      <c r="A562" s="19"/>
      <c r="B562" s="19" t="s">
        <v>585</v>
      </c>
      <c r="C562" s="19"/>
      <c r="D562" s="22" t="s">
        <v>586</v>
      </c>
      <c r="E562" s="22"/>
      <c r="F562" s="22"/>
      <c r="G562" s="22"/>
      <c r="H562" s="22"/>
      <c r="I562" s="19" t="s">
        <v>157</v>
      </c>
      <c r="J562" s="19"/>
      <c r="K562" s="19" t="s">
        <v>587</v>
      </c>
      <c r="L562" s="19"/>
      <c r="M562" s="19"/>
      <c r="N562" s="19"/>
      <c r="O562" s="19"/>
      <c r="P562" s="19"/>
      <c r="Q562" s="19"/>
      <c r="R562" s="19" t="s">
        <v>1142</v>
      </c>
      <c r="S562" s="19"/>
      <c r="T562" s="19"/>
      <c r="U562" s="19" t="s">
        <v>588</v>
      </c>
      <c r="V562" s="19" t="s">
        <v>589</v>
      </c>
      <c r="W562" s="19"/>
      <c r="X562" s="19" t="s">
        <v>590</v>
      </c>
      <c r="Y562" s="19"/>
      <c r="Z562" s="19"/>
      <c r="AA562" s="19"/>
      <c r="AB562" s="19"/>
      <c r="AC562" s="19" t="s">
        <v>1141</v>
      </c>
    </row>
    <row r="563" spans="1:29" ht="25.5" customHeight="1" x14ac:dyDescent="0.25">
      <c r="A563" s="19"/>
      <c r="B563" s="19" t="s">
        <v>162</v>
      </c>
      <c r="C563" s="19"/>
      <c r="D563" s="22" t="s">
        <v>163</v>
      </c>
      <c r="E563" s="22"/>
      <c r="F563" s="22"/>
      <c r="G563" s="22"/>
      <c r="H563" s="22"/>
      <c r="I563" s="19" t="s">
        <v>98</v>
      </c>
      <c r="J563" s="19"/>
      <c r="K563" s="19" t="s">
        <v>587</v>
      </c>
      <c r="L563" s="19"/>
      <c r="M563" s="19"/>
      <c r="N563" s="19"/>
      <c r="O563" s="19"/>
      <c r="P563" s="19"/>
      <c r="Q563" s="19"/>
      <c r="R563" s="19" t="s">
        <v>1142</v>
      </c>
      <c r="S563" s="19"/>
      <c r="T563" s="19"/>
      <c r="U563" s="19"/>
      <c r="V563" s="19"/>
      <c r="W563" s="19"/>
      <c r="X563" s="19" t="s">
        <v>164</v>
      </c>
      <c r="Y563" s="19"/>
      <c r="Z563" s="19"/>
      <c r="AA563" s="19"/>
      <c r="AB563" s="19"/>
      <c r="AC563" s="19" t="s">
        <v>1143</v>
      </c>
    </row>
    <row r="564" spans="1:29" ht="14.1" customHeight="1" x14ac:dyDescent="0.25">
      <c r="A564" s="14"/>
      <c r="B564" s="14"/>
      <c r="C564" s="14"/>
      <c r="D564" s="15" t="s">
        <v>132</v>
      </c>
      <c r="E564" s="15"/>
      <c r="F564" s="15"/>
      <c r="G564" s="15"/>
      <c r="H564" s="15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 t="s">
        <v>1144</v>
      </c>
    </row>
    <row r="565" spans="1:29" ht="14.1" customHeight="1" x14ac:dyDescent="0.25">
      <c r="A565" s="19"/>
      <c r="B565" s="19"/>
      <c r="C565" s="19"/>
      <c r="D565" s="22" t="s">
        <v>133</v>
      </c>
      <c r="E565" s="22"/>
      <c r="F565" s="22"/>
      <c r="G565" s="22"/>
      <c r="H565" s="22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 t="s">
        <v>1143</v>
      </c>
    </row>
    <row r="566" spans="1:29" ht="25.5" customHeight="1" x14ac:dyDescent="0.25">
      <c r="A566" s="19"/>
      <c r="B566" s="19" t="s">
        <v>166</v>
      </c>
      <c r="C566" s="19"/>
      <c r="D566" s="22" t="s">
        <v>167</v>
      </c>
      <c r="E566" s="22"/>
      <c r="F566" s="22"/>
      <c r="G566" s="22"/>
      <c r="H566" s="22"/>
      <c r="I566" s="19" t="s">
        <v>136</v>
      </c>
      <c r="J566" s="19"/>
      <c r="K566" s="19" t="s">
        <v>168</v>
      </c>
      <c r="L566" s="19"/>
      <c r="M566" s="19"/>
      <c r="N566" s="19"/>
      <c r="O566" s="19"/>
      <c r="P566" s="19"/>
      <c r="Q566" s="19"/>
      <c r="R566" s="19" t="s">
        <v>168</v>
      </c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 t="s">
        <v>1145</v>
      </c>
    </row>
    <row r="567" spans="1:29" ht="25.5" customHeight="1" x14ac:dyDescent="0.25">
      <c r="A567" s="19"/>
      <c r="B567" s="19" t="s">
        <v>170</v>
      </c>
      <c r="C567" s="19"/>
      <c r="D567" s="22" t="s">
        <v>171</v>
      </c>
      <c r="E567" s="22"/>
      <c r="F567" s="22"/>
      <c r="G567" s="22"/>
      <c r="H567" s="22"/>
      <c r="I567" s="19" t="s">
        <v>136</v>
      </c>
      <c r="J567" s="19"/>
      <c r="K567" s="19" t="s">
        <v>172</v>
      </c>
      <c r="L567" s="19"/>
      <c r="M567" s="19"/>
      <c r="N567" s="19"/>
      <c r="O567" s="19"/>
      <c r="P567" s="19"/>
      <c r="Q567" s="19"/>
      <c r="R567" s="19" t="s">
        <v>172</v>
      </c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 t="s">
        <v>1146</v>
      </c>
    </row>
    <row r="568" spans="1:29" ht="14.1" customHeight="1" x14ac:dyDescent="0.25">
      <c r="A568" s="14"/>
      <c r="B568" s="14"/>
      <c r="C568" s="14"/>
      <c r="D568" s="15" t="s">
        <v>143</v>
      </c>
      <c r="E568" s="15"/>
      <c r="F568" s="15"/>
      <c r="G568" s="15"/>
      <c r="H568" s="15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 t="s">
        <v>1147</v>
      </c>
      <c r="Y568" s="14"/>
      <c r="Z568" s="14"/>
      <c r="AA568" s="14"/>
      <c r="AB568" s="14"/>
      <c r="AC568" s="14" t="s">
        <v>1148</v>
      </c>
    </row>
    <row r="569" spans="1:29" ht="48.6" customHeight="1" x14ac:dyDescent="0.25">
      <c r="A569" s="14" t="s">
        <v>158</v>
      </c>
      <c r="B569" s="14" t="s">
        <v>624</v>
      </c>
      <c r="C569" s="14"/>
      <c r="D569" s="15" t="s">
        <v>1149</v>
      </c>
      <c r="E569" s="15"/>
      <c r="F569" s="15"/>
      <c r="G569" s="15"/>
      <c r="H569" s="15"/>
      <c r="I569" s="14" t="s">
        <v>123</v>
      </c>
      <c r="J569" s="14"/>
      <c r="K569" s="14" t="s">
        <v>124</v>
      </c>
      <c r="L569" s="14"/>
      <c r="M569" s="14"/>
      <c r="N569" s="14"/>
      <c r="O569" s="14"/>
      <c r="P569" s="14"/>
      <c r="Q569" s="14"/>
      <c r="R569" s="14" t="s">
        <v>124</v>
      </c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</row>
    <row r="570" spans="1:29" ht="14.1" customHeight="1" x14ac:dyDescent="0.25">
      <c r="A570" s="19"/>
      <c r="B570" s="24" t="s">
        <v>22</v>
      </c>
      <c r="C570" s="24"/>
      <c r="D570" s="22" t="s">
        <v>125</v>
      </c>
      <c r="E570" s="22"/>
      <c r="F570" s="22"/>
      <c r="G570" s="22"/>
      <c r="H570" s="22"/>
      <c r="I570" s="19" t="s">
        <v>98</v>
      </c>
      <c r="J570" s="19"/>
      <c r="K570" s="19"/>
      <c r="L570" s="19"/>
      <c r="M570" s="19"/>
      <c r="N570" s="19"/>
      <c r="O570" s="19"/>
      <c r="P570" s="19"/>
      <c r="Q570" s="19"/>
      <c r="R570" s="19" t="s">
        <v>1150</v>
      </c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 t="s">
        <v>1151</v>
      </c>
    </row>
    <row r="571" spans="1:29" ht="14.1" customHeight="1" x14ac:dyDescent="0.25">
      <c r="A571" s="19"/>
      <c r="B571" s="19" t="s">
        <v>628</v>
      </c>
      <c r="C571" s="19"/>
      <c r="D571" s="22" t="s">
        <v>629</v>
      </c>
      <c r="E571" s="22"/>
      <c r="F571" s="22"/>
      <c r="G571" s="22"/>
      <c r="H571" s="22"/>
      <c r="I571" s="19" t="s">
        <v>98</v>
      </c>
      <c r="J571" s="19"/>
      <c r="K571" s="19" t="s">
        <v>630</v>
      </c>
      <c r="L571" s="19"/>
      <c r="M571" s="19"/>
      <c r="N571" s="19"/>
      <c r="O571" s="19"/>
      <c r="P571" s="19"/>
      <c r="Q571" s="19"/>
      <c r="R571" s="19" t="s">
        <v>1150</v>
      </c>
      <c r="S571" s="19"/>
      <c r="T571" s="19"/>
      <c r="U571" s="19"/>
      <c r="V571" s="19"/>
      <c r="W571" s="19"/>
      <c r="X571" s="19" t="s">
        <v>273</v>
      </c>
      <c r="Y571" s="19"/>
      <c r="Z571" s="19"/>
      <c r="AA571" s="19"/>
      <c r="AB571" s="19"/>
      <c r="AC571" s="19" t="s">
        <v>1151</v>
      </c>
    </row>
    <row r="572" spans="1:29" ht="14.1" customHeight="1" x14ac:dyDescent="0.25">
      <c r="A572" s="19"/>
      <c r="B572" s="24" t="s">
        <v>23</v>
      </c>
      <c r="C572" s="24"/>
      <c r="D572" s="22" t="s">
        <v>150</v>
      </c>
      <c r="E572" s="22"/>
      <c r="F572" s="22"/>
      <c r="G572" s="22"/>
      <c r="H572" s="22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 t="s">
        <v>1152</v>
      </c>
    </row>
    <row r="573" spans="1:29" ht="14.1" customHeight="1" x14ac:dyDescent="0.25">
      <c r="A573" s="19"/>
      <c r="B573" s="24"/>
      <c r="C573" s="24"/>
      <c r="D573" s="22" t="s">
        <v>152</v>
      </c>
      <c r="E573" s="22"/>
      <c r="F573" s="22"/>
      <c r="G573" s="22"/>
      <c r="H573" s="22"/>
      <c r="I573" s="19" t="s">
        <v>98</v>
      </c>
      <c r="J573" s="19"/>
      <c r="K573" s="19"/>
      <c r="L573" s="19"/>
      <c r="M573" s="19"/>
      <c r="N573" s="19"/>
      <c r="O573" s="19"/>
      <c r="P573" s="19"/>
      <c r="Q573" s="19"/>
      <c r="R573" s="19" t="s">
        <v>1153</v>
      </c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 t="s">
        <v>1154</v>
      </c>
    </row>
    <row r="574" spans="1:29" ht="36.950000000000003" customHeight="1" x14ac:dyDescent="0.25">
      <c r="A574" s="19"/>
      <c r="B574" s="19" t="s">
        <v>634</v>
      </c>
      <c r="C574" s="19"/>
      <c r="D574" s="22" t="s">
        <v>635</v>
      </c>
      <c r="E574" s="22"/>
      <c r="F574" s="22"/>
      <c r="G574" s="22"/>
      <c r="H574" s="22"/>
      <c r="I574" s="19" t="s">
        <v>157</v>
      </c>
      <c r="J574" s="19"/>
      <c r="K574" s="19" t="s">
        <v>636</v>
      </c>
      <c r="L574" s="19"/>
      <c r="M574" s="19"/>
      <c r="N574" s="19"/>
      <c r="O574" s="19"/>
      <c r="P574" s="19"/>
      <c r="Q574" s="19"/>
      <c r="R574" s="19" t="s">
        <v>1155</v>
      </c>
      <c r="S574" s="19"/>
      <c r="T574" s="19"/>
      <c r="U574" s="19" t="s">
        <v>638</v>
      </c>
      <c r="V574" s="19" t="s">
        <v>639</v>
      </c>
      <c r="W574" s="19"/>
      <c r="X574" s="19" t="s">
        <v>640</v>
      </c>
      <c r="Y574" s="19"/>
      <c r="Z574" s="19"/>
      <c r="AA574" s="19"/>
      <c r="AB574" s="19"/>
      <c r="AC574" s="19" t="s">
        <v>1156</v>
      </c>
    </row>
    <row r="575" spans="1:29" ht="48.6" customHeight="1" x14ac:dyDescent="0.25">
      <c r="A575" s="19"/>
      <c r="B575" s="19" t="s">
        <v>642</v>
      </c>
      <c r="C575" s="19"/>
      <c r="D575" s="22" t="s">
        <v>643</v>
      </c>
      <c r="E575" s="22"/>
      <c r="F575" s="22"/>
      <c r="G575" s="22"/>
      <c r="H575" s="22"/>
      <c r="I575" s="19" t="s">
        <v>157</v>
      </c>
      <c r="J575" s="19"/>
      <c r="K575" s="19" t="s">
        <v>644</v>
      </c>
      <c r="L575" s="19"/>
      <c r="M575" s="19"/>
      <c r="N575" s="19"/>
      <c r="O575" s="19"/>
      <c r="P575" s="19"/>
      <c r="Q575" s="19"/>
      <c r="R575" s="19" t="s">
        <v>1153</v>
      </c>
      <c r="S575" s="19"/>
      <c r="T575" s="19"/>
      <c r="U575" s="19"/>
      <c r="V575" s="19"/>
      <c r="W575" s="19"/>
      <c r="X575" s="19" t="s">
        <v>645</v>
      </c>
      <c r="Y575" s="19"/>
      <c r="Z575" s="19"/>
      <c r="AA575" s="19"/>
      <c r="AB575" s="19"/>
      <c r="AC575" s="19" t="s">
        <v>1157</v>
      </c>
    </row>
    <row r="576" spans="1:29" ht="25.5" customHeight="1" x14ac:dyDescent="0.25">
      <c r="A576" s="19"/>
      <c r="B576" s="19" t="s">
        <v>193</v>
      </c>
      <c r="C576" s="19"/>
      <c r="D576" s="22" t="s">
        <v>194</v>
      </c>
      <c r="E576" s="22"/>
      <c r="F576" s="22"/>
      <c r="G576" s="22"/>
      <c r="H576" s="22"/>
      <c r="I576" s="19" t="s">
        <v>98</v>
      </c>
      <c r="J576" s="19"/>
      <c r="K576" s="19" t="s">
        <v>644</v>
      </c>
      <c r="L576" s="19"/>
      <c r="M576" s="19"/>
      <c r="N576" s="19"/>
      <c r="O576" s="19"/>
      <c r="P576" s="19"/>
      <c r="Q576" s="19"/>
      <c r="R576" s="19" t="s">
        <v>1153</v>
      </c>
      <c r="S576" s="19"/>
      <c r="T576" s="19"/>
      <c r="U576" s="19"/>
      <c r="V576" s="19"/>
      <c r="W576" s="19"/>
      <c r="X576" s="19" t="s">
        <v>195</v>
      </c>
      <c r="Y576" s="19"/>
      <c r="Z576" s="19"/>
      <c r="AA576" s="19"/>
      <c r="AB576" s="19"/>
      <c r="AC576" s="19" t="s">
        <v>1154</v>
      </c>
    </row>
    <row r="577" spans="1:29" ht="14.1" customHeight="1" x14ac:dyDescent="0.25">
      <c r="A577" s="14"/>
      <c r="B577" s="14"/>
      <c r="C577" s="14"/>
      <c r="D577" s="15" t="s">
        <v>132</v>
      </c>
      <c r="E577" s="15"/>
      <c r="F577" s="15"/>
      <c r="G577" s="15"/>
      <c r="H577" s="15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 t="s">
        <v>1158</v>
      </c>
    </row>
    <row r="578" spans="1:29" ht="14.1" customHeight="1" x14ac:dyDescent="0.25">
      <c r="A578" s="19"/>
      <c r="B578" s="19"/>
      <c r="C578" s="19"/>
      <c r="D578" s="22" t="s">
        <v>133</v>
      </c>
      <c r="E578" s="22"/>
      <c r="F578" s="22"/>
      <c r="G578" s="22"/>
      <c r="H578" s="22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 t="s">
        <v>1159</v>
      </c>
    </row>
    <row r="579" spans="1:29" ht="25.5" customHeight="1" x14ac:dyDescent="0.25">
      <c r="A579" s="19"/>
      <c r="B579" s="19" t="s">
        <v>166</v>
      </c>
      <c r="C579" s="19"/>
      <c r="D579" s="22" t="s">
        <v>167</v>
      </c>
      <c r="E579" s="22"/>
      <c r="F579" s="22"/>
      <c r="G579" s="22"/>
      <c r="H579" s="22"/>
      <c r="I579" s="19" t="s">
        <v>136</v>
      </c>
      <c r="J579" s="19"/>
      <c r="K579" s="19" t="s">
        <v>168</v>
      </c>
      <c r="L579" s="19"/>
      <c r="M579" s="19"/>
      <c r="N579" s="19"/>
      <c r="O579" s="19"/>
      <c r="P579" s="19"/>
      <c r="Q579" s="19"/>
      <c r="R579" s="19" t="s">
        <v>168</v>
      </c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 t="s">
        <v>1160</v>
      </c>
    </row>
    <row r="580" spans="1:29" ht="25.5" customHeight="1" x14ac:dyDescent="0.25">
      <c r="A580" s="19"/>
      <c r="B580" s="19" t="s">
        <v>170</v>
      </c>
      <c r="C580" s="19"/>
      <c r="D580" s="22" t="s">
        <v>171</v>
      </c>
      <c r="E580" s="22"/>
      <c r="F580" s="22"/>
      <c r="G580" s="22"/>
      <c r="H580" s="22"/>
      <c r="I580" s="19" t="s">
        <v>136</v>
      </c>
      <c r="J580" s="19"/>
      <c r="K580" s="19" t="s">
        <v>172</v>
      </c>
      <c r="L580" s="19"/>
      <c r="M580" s="19"/>
      <c r="N580" s="19"/>
      <c r="O580" s="19"/>
      <c r="P580" s="19"/>
      <c r="Q580" s="19"/>
      <c r="R580" s="19" t="s">
        <v>172</v>
      </c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 t="s">
        <v>1161</v>
      </c>
    </row>
    <row r="581" spans="1:29" ht="14.1" customHeight="1" x14ac:dyDescent="0.25">
      <c r="A581" s="14"/>
      <c r="B581" s="14"/>
      <c r="C581" s="14"/>
      <c r="D581" s="15" t="s">
        <v>143</v>
      </c>
      <c r="E581" s="15"/>
      <c r="F581" s="15"/>
      <c r="G581" s="15"/>
      <c r="H581" s="15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 t="s">
        <v>1162</v>
      </c>
      <c r="Y581" s="14"/>
      <c r="Z581" s="14"/>
      <c r="AA581" s="14"/>
      <c r="AB581" s="14"/>
      <c r="AC581" s="14" t="s">
        <v>1163</v>
      </c>
    </row>
    <row r="582" spans="1:29" ht="14.1" customHeight="1" x14ac:dyDescent="0.25">
      <c r="A582" s="15" t="s">
        <v>1164</v>
      </c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</row>
    <row r="583" spans="1:29" ht="60" customHeight="1" x14ac:dyDescent="0.25">
      <c r="A583" s="14" t="s">
        <v>1165</v>
      </c>
      <c r="B583" s="14" t="s">
        <v>980</v>
      </c>
      <c r="C583" s="14"/>
      <c r="D583" s="15" t="s">
        <v>1166</v>
      </c>
      <c r="E583" s="15"/>
      <c r="F583" s="15"/>
      <c r="G583" s="15"/>
      <c r="H583" s="15"/>
      <c r="I583" s="14" t="s">
        <v>148</v>
      </c>
      <c r="J583" s="14"/>
      <c r="K583" s="14" t="s">
        <v>480</v>
      </c>
      <c r="L583" s="14"/>
      <c r="M583" s="14"/>
      <c r="N583" s="14"/>
      <c r="O583" s="14"/>
      <c r="P583" s="14"/>
      <c r="Q583" s="14"/>
      <c r="R583" s="14" t="s">
        <v>480</v>
      </c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</row>
    <row r="584" spans="1:29" ht="14.1" customHeight="1" x14ac:dyDescent="0.25">
      <c r="A584" s="19"/>
      <c r="B584" s="24" t="s">
        <v>23</v>
      </c>
      <c r="C584" s="24"/>
      <c r="D584" s="22" t="s">
        <v>150</v>
      </c>
      <c r="E584" s="22"/>
      <c r="F584" s="22"/>
      <c r="G584" s="22"/>
      <c r="H584" s="22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 t="s">
        <v>1167</v>
      </c>
    </row>
    <row r="585" spans="1:29" ht="14.1" customHeight="1" x14ac:dyDescent="0.25">
      <c r="A585" s="19"/>
      <c r="B585" s="24"/>
      <c r="C585" s="24"/>
      <c r="D585" s="22" t="s">
        <v>152</v>
      </c>
      <c r="E585" s="22"/>
      <c r="F585" s="22"/>
      <c r="G585" s="22"/>
      <c r="H585" s="22"/>
      <c r="I585" s="19" t="s">
        <v>98</v>
      </c>
      <c r="J585" s="19"/>
      <c r="K585" s="19"/>
      <c r="L585" s="19"/>
      <c r="M585" s="19"/>
      <c r="N585" s="19"/>
      <c r="O585" s="19"/>
      <c r="P585" s="19"/>
      <c r="Q585" s="19"/>
      <c r="R585" s="19" t="s">
        <v>495</v>
      </c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 t="s">
        <v>1168</v>
      </c>
    </row>
    <row r="586" spans="1:29" ht="36.950000000000003" customHeight="1" x14ac:dyDescent="0.25">
      <c r="A586" s="19"/>
      <c r="B586" s="19" t="s">
        <v>155</v>
      </c>
      <c r="C586" s="19"/>
      <c r="D586" s="22" t="s">
        <v>156</v>
      </c>
      <c r="E586" s="22"/>
      <c r="F586" s="22"/>
      <c r="G586" s="22"/>
      <c r="H586" s="22"/>
      <c r="I586" s="19" t="s">
        <v>157</v>
      </c>
      <c r="J586" s="19"/>
      <c r="K586" s="19" t="s">
        <v>986</v>
      </c>
      <c r="L586" s="19"/>
      <c r="M586" s="19"/>
      <c r="N586" s="19"/>
      <c r="O586" s="19"/>
      <c r="P586" s="19"/>
      <c r="Q586" s="19"/>
      <c r="R586" s="19" t="s">
        <v>495</v>
      </c>
      <c r="S586" s="19"/>
      <c r="T586" s="19"/>
      <c r="U586" s="19" t="s">
        <v>159</v>
      </c>
      <c r="V586" s="19" t="s">
        <v>160</v>
      </c>
      <c r="W586" s="19"/>
      <c r="X586" s="19" t="s">
        <v>161</v>
      </c>
      <c r="Y586" s="19"/>
      <c r="Z586" s="19"/>
      <c r="AA586" s="19"/>
      <c r="AB586" s="19"/>
      <c r="AC586" s="19" t="s">
        <v>1167</v>
      </c>
    </row>
    <row r="587" spans="1:29" ht="25.5" customHeight="1" x14ac:dyDescent="0.25">
      <c r="A587" s="19"/>
      <c r="B587" s="19" t="s">
        <v>162</v>
      </c>
      <c r="C587" s="19"/>
      <c r="D587" s="22" t="s">
        <v>163</v>
      </c>
      <c r="E587" s="22"/>
      <c r="F587" s="22"/>
      <c r="G587" s="22"/>
      <c r="H587" s="22"/>
      <c r="I587" s="19" t="s">
        <v>98</v>
      </c>
      <c r="J587" s="19"/>
      <c r="K587" s="19" t="s">
        <v>986</v>
      </c>
      <c r="L587" s="19"/>
      <c r="M587" s="19"/>
      <c r="N587" s="19"/>
      <c r="O587" s="19"/>
      <c r="P587" s="19"/>
      <c r="Q587" s="19"/>
      <c r="R587" s="19" t="s">
        <v>495</v>
      </c>
      <c r="S587" s="19"/>
      <c r="T587" s="19"/>
      <c r="U587" s="19"/>
      <c r="V587" s="19"/>
      <c r="W587" s="19"/>
      <c r="X587" s="19" t="s">
        <v>164</v>
      </c>
      <c r="Y587" s="19"/>
      <c r="Z587" s="19"/>
      <c r="AA587" s="19"/>
      <c r="AB587" s="19"/>
      <c r="AC587" s="19" t="s">
        <v>1168</v>
      </c>
    </row>
    <row r="588" spans="1:29" ht="14.1" customHeight="1" x14ac:dyDescent="0.25">
      <c r="A588" s="19"/>
      <c r="B588" s="19"/>
      <c r="C588" s="19"/>
      <c r="D588" s="22" t="s">
        <v>132</v>
      </c>
      <c r="E588" s="22"/>
      <c r="F588" s="22"/>
      <c r="G588" s="22"/>
      <c r="H588" s="22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4"/>
      <c r="V588" s="19"/>
      <c r="W588" s="19"/>
      <c r="X588" s="19"/>
      <c r="Y588" s="19"/>
      <c r="Z588" s="19"/>
      <c r="AA588" s="19"/>
      <c r="AB588" s="19"/>
      <c r="AC588" s="19" t="s">
        <v>1169</v>
      </c>
    </row>
    <row r="589" spans="1:29" ht="14.1" customHeight="1" x14ac:dyDescent="0.25">
      <c r="A589" s="19"/>
      <c r="B589" s="19"/>
      <c r="C589" s="19"/>
      <c r="D589" s="22" t="s">
        <v>133</v>
      </c>
      <c r="E589" s="22"/>
      <c r="F589" s="22"/>
      <c r="G589" s="22"/>
      <c r="H589" s="22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 t="s">
        <v>1168</v>
      </c>
    </row>
    <row r="590" spans="1:29" ht="25.5" customHeight="1" x14ac:dyDescent="0.25">
      <c r="A590" s="19"/>
      <c r="B590" s="19" t="s">
        <v>166</v>
      </c>
      <c r="C590" s="19"/>
      <c r="D590" s="22" t="s">
        <v>167</v>
      </c>
      <c r="E590" s="22"/>
      <c r="F590" s="22"/>
      <c r="G590" s="22"/>
      <c r="H590" s="22"/>
      <c r="I590" s="19" t="s">
        <v>136</v>
      </c>
      <c r="J590" s="19"/>
      <c r="K590" s="19" t="s">
        <v>168</v>
      </c>
      <c r="L590" s="19"/>
      <c r="M590" s="19"/>
      <c r="N590" s="19"/>
      <c r="O590" s="19"/>
      <c r="P590" s="19"/>
      <c r="Q590" s="19"/>
      <c r="R590" s="19" t="s">
        <v>168</v>
      </c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 t="s">
        <v>1170</v>
      </c>
    </row>
    <row r="591" spans="1:29" ht="25.5" customHeight="1" x14ac:dyDescent="0.25">
      <c r="A591" s="19"/>
      <c r="B591" s="19" t="s">
        <v>170</v>
      </c>
      <c r="C591" s="19"/>
      <c r="D591" s="22" t="s">
        <v>171</v>
      </c>
      <c r="E591" s="22"/>
      <c r="F591" s="22"/>
      <c r="G591" s="22"/>
      <c r="H591" s="22"/>
      <c r="I591" s="19" t="s">
        <v>136</v>
      </c>
      <c r="J591" s="19"/>
      <c r="K591" s="19" t="s">
        <v>172</v>
      </c>
      <c r="L591" s="19"/>
      <c r="M591" s="19"/>
      <c r="N591" s="19"/>
      <c r="O591" s="19"/>
      <c r="P591" s="19"/>
      <c r="Q591" s="19"/>
      <c r="R591" s="19" t="s">
        <v>172</v>
      </c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 t="s">
        <v>988</v>
      </c>
    </row>
    <row r="592" spans="1:29" ht="14.1" customHeight="1" x14ac:dyDescent="0.25">
      <c r="A592" s="14"/>
      <c r="B592" s="14"/>
      <c r="C592" s="14"/>
      <c r="D592" s="15" t="s">
        <v>143</v>
      </c>
      <c r="E592" s="15"/>
      <c r="F592" s="15"/>
      <c r="G592" s="15"/>
      <c r="H592" s="15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 t="s">
        <v>1171</v>
      </c>
      <c r="Y592" s="14"/>
      <c r="Z592" s="14"/>
      <c r="AA592" s="14"/>
      <c r="AB592" s="14"/>
      <c r="AC592" s="14" t="s">
        <v>1172</v>
      </c>
    </row>
    <row r="593" spans="1:29" ht="36.950000000000003" customHeight="1" x14ac:dyDescent="0.25">
      <c r="A593" s="14" t="s">
        <v>1173</v>
      </c>
      <c r="B593" s="14" t="s">
        <v>993</v>
      </c>
      <c r="C593" s="14"/>
      <c r="D593" s="15" t="s">
        <v>994</v>
      </c>
      <c r="E593" s="15"/>
      <c r="F593" s="15"/>
      <c r="G593" s="15"/>
      <c r="H593" s="15"/>
      <c r="I593" s="14" t="s">
        <v>157</v>
      </c>
      <c r="J593" s="14"/>
      <c r="K593" s="14" t="s">
        <v>29</v>
      </c>
      <c r="L593" s="14"/>
      <c r="M593" s="14"/>
      <c r="N593" s="14"/>
      <c r="O593" s="14"/>
      <c r="P593" s="14"/>
      <c r="Q593" s="14"/>
      <c r="R593" s="14" t="s">
        <v>29</v>
      </c>
      <c r="S593" s="14"/>
      <c r="T593" s="14"/>
      <c r="U593" s="14"/>
      <c r="V593" s="14"/>
      <c r="W593" s="14"/>
      <c r="X593" s="14" t="s">
        <v>995</v>
      </c>
      <c r="Y593" s="14"/>
      <c r="Z593" s="14"/>
      <c r="AA593" s="14"/>
      <c r="AB593" s="14"/>
      <c r="AC593" s="14" t="s">
        <v>996</v>
      </c>
    </row>
    <row r="594" spans="1:29" ht="25.5" customHeight="1" x14ac:dyDescent="0.25">
      <c r="A594" s="19"/>
      <c r="B594" s="19" t="s">
        <v>193</v>
      </c>
      <c r="C594" s="19"/>
      <c r="D594" s="22" t="s">
        <v>194</v>
      </c>
      <c r="E594" s="22"/>
      <c r="F594" s="22"/>
      <c r="G594" s="22"/>
      <c r="H594" s="22"/>
      <c r="I594" s="19" t="s">
        <v>98</v>
      </c>
      <c r="J594" s="19"/>
      <c r="K594" s="19" t="s">
        <v>22</v>
      </c>
      <c r="L594" s="19"/>
      <c r="M594" s="19"/>
      <c r="N594" s="19"/>
      <c r="O594" s="19"/>
      <c r="P594" s="19"/>
      <c r="Q594" s="19"/>
      <c r="R594" s="19" t="s">
        <v>29</v>
      </c>
      <c r="S594" s="19"/>
      <c r="T594" s="19"/>
      <c r="U594" s="19"/>
      <c r="V594" s="19"/>
      <c r="W594" s="19"/>
      <c r="X594" s="19" t="s">
        <v>195</v>
      </c>
      <c r="Y594" s="19"/>
      <c r="Z594" s="19"/>
      <c r="AA594" s="19"/>
      <c r="AB594" s="19"/>
      <c r="AC594" s="19" t="s">
        <v>997</v>
      </c>
    </row>
    <row r="595" spans="1:29" ht="25.5" customHeight="1" x14ac:dyDescent="0.25">
      <c r="A595" s="19"/>
      <c r="B595" s="19" t="s">
        <v>998</v>
      </c>
      <c r="C595" s="19"/>
      <c r="D595" s="22" t="s">
        <v>135</v>
      </c>
      <c r="E595" s="22"/>
      <c r="F595" s="22"/>
      <c r="G595" s="22"/>
      <c r="H595" s="22"/>
      <c r="I595" s="19" t="s">
        <v>136</v>
      </c>
      <c r="J595" s="19"/>
      <c r="K595" s="19" t="s">
        <v>137</v>
      </c>
      <c r="L595" s="19"/>
      <c r="M595" s="19"/>
      <c r="N595" s="19"/>
      <c r="O595" s="19"/>
      <c r="P595" s="19"/>
      <c r="Q595" s="19"/>
      <c r="R595" s="19" t="s">
        <v>137</v>
      </c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 t="s">
        <v>999</v>
      </c>
    </row>
    <row r="596" spans="1:29" ht="25.5" customHeight="1" x14ac:dyDescent="0.25">
      <c r="A596" s="19"/>
      <c r="B596" s="19" t="s">
        <v>1000</v>
      </c>
      <c r="C596" s="19"/>
      <c r="D596" s="22" t="s">
        <v>140</v>
      </c>
      <c r="E596" s="22"/>
      <c r="F596" s="22"/>
      <c r="G596" s="22"/>
      <c r="H596" s="22"/>
      <c r="I596" s="19" t="s">
        <v>136</v>
      </c>
      <c r="J596" s="19"/>
      <c r="K596" s="19" t="s">
        <v>141</v>
      </c>
      <c r="L596" s="19"/>
      <c r="M596" s="19"/>
      <c r="N596" s="19"/>
      <c r="O596" s="19"/>
      <c r="P596" s="19"/>
      <c r="Q596" s="19"/>
      <c r="R596" s="19" t="s">
        <v>141</v>
      </c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 t="s">
        <v>1001</v>
      </c>
    </row>
    <row r="597" spans="1:29" ht="14.1" customHeight="1" x14ac:dyDescent="0.25">
      <c r="A597" s="14"/>
      <c r="B597" s="14"/>
      <c r="C597" s="14"/>
      <c r="D597" s="15" t="s">
        <v>143</v>
      </c>
      <c r="E597" s="15"/>
      <c r="F597" s="15"/>
      <c r="G597" s="15"/>
      <c r="H597" s="15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 t="s">
        <v>1002</v>
      </c>
    </row>
    <row r="598" spans="1:29" ht="36.950000000000003" customHeight="1" x14ac:dyDescent="0.25">
      <c r="A598" s="14" t="s">
        <v>1174</v>
      </c>
      <c r="B598" s="14" t="s">
        <v>1004</v>
      </c>
      <c r="C598" s="14"/>
      <c r="D598" s="15" t="s">
        <v>1005</v>
      </c>
      <c r="E598" s="15"/>
      <c r="F598" s="15"/>
      <c r="G598" s="15"/>
      <c r="H598" s="15"/>
      <c r="I598" s="14" t="s">
        <v>1006</v>
      </c>
      <c r="J598" s="14"/>
      <c r="K598" s="14" t="s">
        <v>22</v>
      </c>
      <c r="L598" s="14"/>
      <c r="M598" s="14"/>
      <c r="N598" s="14"/>
      <c r="O598" s="14"/>
      <c r="P598" s="14"/>
      <c r="Q598" s="14"/>
      <c r="R598" s="14" t="s">
        <v>22</v>
      </c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</row>
    <row r="599" spans="1:29" ht="14.1" customHeight="1" x14ac:dyDescent="0.25">
      <c r="A599" s="19"/>
      <c r="B599" s="24" t="s">
        <v>22</v>
      </c>
      <c r="C599" s="24"/>
      <c r="D599" s="22" t="s">
        <v>125</v>
      </c>
      <c r="E599" s="22"/>
      <c r="F599" s="22"/>
      <c r="G599" s="22"/>
      <c r="H599" s="22"/>
      <c r="I599" s="19" t="s">
        <v>98</v>
      </c>
      <c r="J599" s="19"/>
      <c r="K599" s="19"/>
      <c r="L599" s="19"/>
      <c r="M599" s="19"/>
      <c r="N599" s="19"/>
      <c r="O599" s="19"/>
      <c r="P599" s="19"/>
      <c r="Q599" s="19"/>
      <c r="R599" s="19" t="s">
        <v>636</v>
      </c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 t="s">
        <v>1007</v>
      </c>
    </row>
    <row r="600" spans="1:29" ht="14.1" customHeight="1" x14ac:dyDescent="0.25">
      <c r="A600" s="19"/>
      <c r="B600" s="19" t="s">
        <v>1008</v>
      </c>
      <c r="C600" s="19"/>
      <c r="D600" s="22" t="s">
        <v>1009</v>
      </c>
      <c r="E600" s="22"/>
      <c r="F600" s="22"/>
      <c r="G600" s="22"/>
      <c r="H600" s="22"/>
      <c r="I600" s="19" t="s">
        <v>98</v>
      </c>
      <c r="J600" s="19"/>
      <c r="K600" s="19" t="s">
        <v>636</v>
      </c>
      <c r="L600" s="19"/>
      <c r="M600" s="19"/>
      <c r="N600" s="19"/>
      <c r="O600" s="19"/>
      <c r="P600" s="19"/>
      <c r="Q600" s="19"/>
      <c r="R600" s="19" t="s">
        <v>636</v>
      </c>
      <c r="S600" s="19"/>
      <c r="T600" s="19"/>
      <c r="U600" s="19"/>
      <c r="V600" s="19"/>
      <c r="W600" s="19"/>
      <c r="X600" s="19" t="s">
        <v>1010</v>
      </c>
      <c r="Y600" s="19"/>
      <c r="Z600" s="19"/>
      <c r="AA600" s="19"/>
      <c r="AB600" s="19"/>
      <c r="AC600" s="19" t="s">
        <v>1007</v>
      </c>
    </row>
    <row r="601" spans="1:29" ht="14.1" customHeight="1" x14ac:dyDescent="0.25">
      <c r="A601" s="19"/>
      <c r="B601" s="24" t="s">
        <v>23</v>
      </c>
      <c r="C601" s="24"/>
      <c r="D601" s="22" t="s">
        <v>150</v>
      </c>
      <c r="E601" s="22"/>
      <c r="F601" s="22"/>
      <c r="G601" s="22"/>
      <c r="H601" s="22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 t="s">
        <v>1011</v>
      </c>
    </row>
    <row r="602" spans="1:29" ht="14.1" customHeight="1" x14ac:dyDescent="0.25">
      <c r="A602" s="19"/>
      <c r="B602" s="24"/>
      <c r="C602" s="24"/>
      <c r="D602" s="22" t="s">
        <v>152</v>
      </c>
      <c r="E602" s="22"/>
      <c r="F602" s="22"/>
      <c r="G602" s="22"/>
      <c r="H602" s="22"/>
      <c r="I602" s="19" t="s">
        <v>98</v>
      </c>
      <c r="J602" s="19"/>
      <c r="K602" s="19"/>
      <c r="L602" s="19"/>
      <c r="M602" s="19"/>
      <c r="N602" s="19"/>
      <c r="O602" s="19"/>
      <c r="P602" s="19"/>
      <c r="Q602" s="19"/>
      <c r="R602" s="19" t="s">
        <v>1012</v>
      </c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 t="s">
        <v>1013</v>
      </c>
    </row>
    <row r="603" spans="1:29" ht="48.6" customHeight="1" x14ac:dyDescent="0.25">
      <c r="A603" s="19"/>
      <c r="B603" s="19" t="s">
        <v>1014</v>
      </c>
      <c r="C603" s="19"/>
      <c r="D603" s="22" t="s">
        <v>1015</v>
      </c>
      <c r="E603" s="22"/>
      <c r="F603" s="22"/>
      <c r="G603" s="22"/>
      <c r="H603" s="22"/>
      <c r="I603" s="19" t="s">
        <v>157</v>
      </c>
      <c r="J603" s="19"/>
      <c r="K603" s="19" t="s">
        <v>1012</v>
      </c>
      <c r="L603" s="19"/>
      <c r="M603" s="19"/>
      <c r="N603" s="19"/>
      <c r="O603" s="19"/>
      <c r="P603" s="19"/>
      <c r="Q603" s="19"/>
      <c r="R603" s="19" t="s">
        <v>1012</v>
      </c>
      <c r="S603" s="19"/>
      <c r="T603" s="19"/>
      <c r="U603" s="19" t="s">
        <v>1016</v>
      </c>
      <c r="V603" s="19" t="s">
        <v>1017</v>
      </c>
      <c r="W603" s="19"/>
      <c r="X603" s="19" t="s">
        <v>1018</v>
      </c>
      <c r="Y603" s="19"/>
      <c r="Z603" s="19"/>
      <c r="AA603" s="19"/>
      <c r="AB603" s="19"/>
      <c r="AC603" s="19" t="s">
        <v>1011</v>
      </c>
    </row>
    <row r="604" spans="1:29" ht="25.5" customHeight="1" x14ac:dyDescent="0.25">
      <c r="A604" s="19"/>
      <c r="B604" s="19" t="s">
        <v>251</v>
      </c>
      <c r="C604" s="19"/>
      <c r="D604" s="22" t="s">
        <v>252</v>
      </c>
      <c r="E604" s="22"/>
      <c r="F604" s="22"/>
      <c r="G604" s="22"/>
      <c r="H604" s="22"/>
      <c r="I604" s="19" t="s">
        <v>98</v>
      </c>
      <c r="J604" s="19"/>
      <c r="K604" s="19" t="s">
        <v>1012</v>
      </c>
      <c r="L604" s="19"/>
      <c r="M604" s="19"/>
      <c r="N604" s="19"/>
      <c r="O604" s="19"/>
      <c r="P604" s="19"/>
      <c r="Q604" s="19"/>
      <c r="R604" s="19" t="s">
        <v>1012</v>
      </c>
      <c r="S604" s="19"/>
      <c r="T604" s="19"/>
      <c r="U604" s="19"/>
      <c r="V604" s="19"/>
      <c r="W604" s="19"/>
      <c r="X604" s="19" t="s">
        <v>253</v>
      </c>
      <c r="Y604" s="19"/>
      <c r="Z604" s="19"/>
      <c r="AA604" s="19"/>
      <c r="AB604" s="19"/>
      <c r="AC604" s="19" t="s">
        <v>1013</v>
      </c>
    </row>
    <row r="605" spans="1:29" ht="14.1" customHeight="1" x14ac:dyDescent="0.25">
      <c r="A605" s="19"/>
      <c r="B605" s="24" t="s">
        <v>25</v>
      </c>
      <c r="C605" s="24"/>
      <c r="D605" s="22" t="s">
        <v>299</v>
      </c>
      <c r="E605" s="22"/>
      <c r="F605" s="22"/>
      <c r="G605" s="22"/>
      <c r="H605" s="22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 t="s">
        <v>1019</v>
      </c>
    </row>
    <row r="606" spans="1:29" ht="14.1" customHeight="1" x14ac:dyDescent="0.25">
      <c r="A606" s="19"/>
      <c r="B606" s="19" t="s">
        <v>510</v>
      </c>
      <c r="C606" s="19"/>
      <c r="D606" s="22" t="s">
        <v>511</v>
      </c>
      <c r="E606" s="22"/>
      <c r="F606" s="22"/>
      <c r="G606" s="22"/>
      <c r="H606" s="22"/>
      <c r="I606" s="19" t="s">
        <v>303</v>
      </c>
      <c r="J606" s="19"/>
      <c r="K606" s="19" t="s">
        <v>1020</v>
      </c>
      <c r="L606" s="19"/>
      <c r="M606" s="19"/>
      <c r="N606" s="19"/>
      <c r="O606" s="19"/>
      <c r="P606" s="19"/>
      <c r="Q606" s="19"/>
      <c r="R606" s="19" t="s">
        <v>1020</v>
      </c>
      <c r="S606" s="19"/>
      <c r="T606" s="19"/>
      <c r="U606" s="19" t="s">
        <v>514</v>
      </c>
      <c r="V606" s="19" t="s">
        <v>490</v>
      </c>
      <c r="W606" s="19"/>
      <c r="X606" s="19" t="s">
        <v>515</v>
      </c>
      <c r="Y606" s="19"/>
      <c r="Z606" s="19"/>
      <c r="AA606" s="19"/>
      <c r="AB606" s="19"/>
      <c r="AC606" s="19" t="s">
        <v>1021</v>
      </c>
    </row>
    <row r="607" spans="1:29" ht="25.5" customHeight="1" x14ac:dyDescent="0.25">
      <c r="A607" s="19"/>
      <c r="B607" s="19" t="s">
        <v>1022</v>
      </c>
      <c r="C607" s="19"/>
      <c r="D607" s="22" t="s">
        <v>1023</v>
      </c>
      <c r="E607" s="22"/>
      <c r="F607" s="22"/>
      <c r="G607" s="22"/>
      <c r="H607" s="22"/>
      <c r="I607" s="19" t="s">
        <v>231</v>
      </c>
      <c r="J607" s="19"/>
      <c r="K607" s="19" t="s">
        <v>1024</v>
      </c>
      <c r="L607" s="19"/>
      <c r="M607" s="19"/>
      <c r="N607" s="19"/>
      <c r="O607" s="19"/>
      <c r="P607" s="19"/>
      <c r="Q607" s="19"/>
      <c r="R607" s="19" t="s">
        <v>1024</v>
      </c>
      <c r="S607" s="19"/>
      <c r="T607" s="19"/>
      <c r="U607" s="19" t="s">
        <v>1025</v>
      </c>
      <c r="V607" s="19" t="s">
        <v>859</v>
      </c>
      <c r="W607" s="19"/>
      <c r="X607" s="19" t="s">
        <v>1026</v>
      </c>
      <c r="Y607" s="19"/>
      <c r="Z607" s="19"/>
      <c r="AA607" s="19"/>
      <c r="AB607" s="19"/>
      <c r="AC607" s="19" t="s">
        <v>1027</v>
      </c>
    </row>
    <row r="608" spans="1:29" ht="25.5" customHeight="1" x14ac:dyDescent="0.25">
      <c r="A608" s="19"/>
      <c r="B608" s="19" t="s">
        <v>1028</v>
      </c>
      <c r="C608" s="19"/>
      <c r="D608" s="22" t="s">
        <v>1029</v>
      </c>
      <c r="E608" s="22"/>
      <c r="F608" s="22"/>
      <c r="G608" s="22"/>
      <c r="H608" s="22"/>
      <c r="I608" s="19" t="s">
        <v>303</v>
      </c>
      <c r="J608" s="19"/>
      <c r="K608" s="19" t="s">
        <v>1030</v>
      </c>
      <c r="L608" s="19"/>
      <c r="M608" s="19"/>
      <c r="N608" s="19"/>
      <c r="O608" s="19"/>
      <c r="P608" s="19"/>
      <c r="Q608" s="19"/>
      <c r="R608" s="19" t="s">
        <v>1030</v>
      </c>
      <c r="S608" s="19"/>
      <c r="T608" s="19"/>
      <c r="U608" s="19" t="s">
        <v>1031</v>
      </c>
      <c r="V608" s="19" t="s">
        <v>1032</v>
      </c>
      <c r="W608" s="19"/>
      <c r="X608" s="19" t="s">
        <v>1033</v>
      </c>
      <c r="Y608" s="19"/>
      <c r="Z608" s="19"/>
      <c r="AA608" s="19"/>
      <c r="AB608" s="19"/>
      <c r="AC608" s="19" t="s">
        <v>1034</v>
      </c>
    </row>
    <row r="609" spans="1:29" ht="36.950000000000003" customHeight="1" x14ac:dyDescent="0.25">
      <c r="A609" s="19"/>
      <c r="B609" s="19" t="s">
        <v>1035</v>
      </c>
      <c r="C609" s="19"/>
      <c r="D609" s="22" t="s">
        <v>1036</v>
      </c>
      <c r="E609" s="22"/>
      <c r="F609" s="22"/>
      <c r="G609" s="22"/>
      <c r="H609" s="22"/>
      <c r="I609" s="19" t="s">
        <v>1037</v>
      </c>
      <c r="J609" s="19"/>
      <c r="K609" s="19" t="s">
        <v>860</v>
      </c>
      <c r="L609" s="19"/>
      <c r="M609" s="19"/>
      <c r="N609" s="19"/>
      <c r="O609" s="19"/>
      <c r="P609" s="19"/>
      <c r="Q609" s="19"/>
      <c r="R609" s="19" t="s">
        <v>860</v>
      </c>
      <c r="S609" s="19"/>
      <c r="T609" s="19"/>
      <c r="U609" s="19" t="s">
        <v>1038</v>
      </c>
      <c r="V609" s="19" t="s">
        <v>576</v>
      </c>
      <c r="W609" s="19"/>
      <c r="X609" s="19" t="s">
        <v>1039</v>
      </c>
      <c r="Y609" s="19"/>
      <c r="Z609" s="19"/>
      <c r="AA609" s="19"/>
      <c r="AB609" s="19"/>
      <c r="AC609" s="19" t="s">
        <v>1040</v>
      </c>
    </row>
    <row r="610" spans="1:29" ht="36.950000000000003" customHeight="1" x14ac:dyDescent="0.25">
      <c r="A610" s="19"/>
      <c r="B610" s="19" t="s">
        <v>1041</v>
      </c>
      <c r="C610" s="19"/>
      <c r="D610" s="22" t="s">
        <v>1042</v>
      </c>
      <c r="E610" s="22"/>
      <c r="F610" s="22"/>
      <c r="G610" s="22"/>
      <c r="H610" s="22"/>
      <c r="I610" s="19" t="s">
        <v>353</v>
      </c>
      <c r="J610" s="19"/>
      <c r="K610" s="19" t="s">
        <v>118</v>
      </c>
      <c r="L610" s="19"/>
      <c r="M610" s="19"/>
      <c r="N610" s="19"/>
      <c r="O610" s="19"/>
      <c r="P610" s="19"/>
      <c r="Q610" s="19"/>
      <c r="R610" s="19" t="s">
        <v>118</v>
      </c>
      <c r="S610" s="19"/>
      <c r="T610" s="19"/>
      <c r="U610" s="19" t="s">
        <v>1043</v>
      </c>
      <c r="V610" s="19" t="s">
        <v>1044</v>
      </c>
      <c r="W610" s="19"/>
      <c r="X610" s="19" t="s">
        <v>1045</v>
      </c>
      <c r="Y610" s="19"/>
      <c r="Z610" s="19"/>
      <c r="AA610" s="19"/>
      <c r="AB610" s="19"/>
      <c r="AC610" s="19" t="s">
        <v>1046</v>
      </c>
    </row>
    <row r="611" spans="1:29" ht="36.950000000000003" customHeight="1" x14ac:dyDescent="0.25">
      <c r="A611" s="19"/>
      <c r="B611" s="19" t="s">
        <v>1047</v>
      </c>
      <c r="C611" s="19"/>
      <c r="D611" s="22" t="s">
        <v>1048</v>
      </c>
      <c r="E611" s="22"/>
      <c r="F611" s="22"/>
      <c r="G611" s="22"/>
      <c r="H611" s="22"/>
      <c r="I611" s="19" t="s">
        <v>429</v>
      </c>
      <c r="J611" s="19"/>
      <c r="K611" s="19" t="s">
        <v>24</v>
      </c>
      <c r="L611" s="19"/>
      <c r="M611" s="19"/>
      <c r="N611" s="19"/>
      <c r="O611" s="19"/>
      <c r="P611" s="19"/>
      <c r="Q611" s="19"/>
      <c r="R611" s="19" t="s">
        <v>24</v>
      </c>
      <c r="S611" s="19"/>
      <c r="T611" s="19"/>
      <c r="U611" s="19" t="s">
        <v>1049</v>
      </c>
      <c r="V611" s="19" t="s">
        <v>1050</v>
      </c>
      <c r="W611" s="19"/>
      <c r="X611" s="19" t="s">
        <v>1051</v>
      </c>
      <c r="Y611" s="19"/>
      <c r="Z611" s="19"/>
      <c r="AA611" s="19"/>
      <c r="AB611" s="19"/>
      <c r="AC611" s="19" t="s">
        <v>1052</v>
      </c>
    </row>
    <row r="612" spans="1:29" ht="14.1" customHeight="1" x14ac:dyDescent="0.25">
      <c r="A612" s="14"/>
      <c r="B612" s="14"/>
      <c r="C612" s="14"/>
      <c r="D612" s="15" t="s">
        <v>132</v>
      </c>
      <c r="E612" s="15"/>
      <c r="F612" s="15"/>
      <c r="G612" s="15"/>
      <c r="H612" s="15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 t="s">
        <v>1053</v>
      </c>
    </row>
    <row r="613" spans="1:29" ht="36.950000000000003" customHeight="1" x14ac:dyDescent="0.25">
      <c r="A613" s="19" t="s">
        <v>1175</v>
      </c>
      <c r="B613" s="19" t="s">
        <v>1041</v>
      </c>
      <c r="C613" s="19"/>
      <c r="D613" s="22" t="s">
        <v>1042</v>
      </c>
      <c r="E613" s="22"/>
      <c r="F613" s="22"/>
      <c r="G613" s="22"/>
      <c r="H613" s="22"/>
      <c r="I613" s="19" t="s">
        <v>353</v>
      </c>
      <c r="J613" s="19"/>
      <c r="K613" s="19" t="s">
        <v>1055</v>
      </c>
      <c r="L613" s="19"/>
      <c r="M613" s="19"/>
      <c r="N613" s="19"/>
      <c r="O613" s="19"/>
      <c r="P613" s="19"/>
      <c r="Q613" s="19"/>
      <c r="R613" s="19" t="s">
        <v>1055</v>
      </c>
      <c r="S613" s="19"/>
      <c r="T613" s="19"/>
      <c r="U613" s="19" t="s">
        <v>1043</v>
      </c>
      <c r="V613" s="19" t="s">
        <v>1044</v>
      </c>
      <c r="W613" s="19"/>
      <c r="X613" s="19" t="s">
        <v>1045</v>
      </c>
      <c r="Y613" s="19"/>
      <c r="Z613" s="19"/>
      <c r="AA613" s="19"/>
      <c r="AB613" s="19"/>
      <c r="AC613" s="19" t="s">
        <v>1056</v>
      </c>
    </row>
    <row r="614" spans="1:29" ht="36.950000000000003" customHeight="1" x14ac:dyDescent="0.25">
      <c r="A614" s="19" t="s">
        <v>1176</v>
      </c>
      <c r="B614" s="19" t="s">
        <v>1047</v>
      </c>
      <c r="C614" s="19"/>
      <c r="D614" s="22" t="s">
        <v>1048</v>
      </c>
      <c r="E614" s="22"/>
      <c r="F614" s="22"/>
      <c r="G614" s="22"/>
      <c r="H614" s="22"/>
      <c r="I614" s="19" t="s">
        <v>429</v>
      </c>
      <c r="J614" s="19"/>
      <c r="K614" s="19" t="s">
        <v>1058</v>
      </c>
      <c r="L614" s="19"/>
      <c r="M614" s="19"/>
      <c r="N614" s="19"/>
      <c r="O614" s="19"/>
      <c r="P614" s="19"/>
      <c r="Q614" s="19"/>
      <c r="R614" s="19" t="s">
        <v>1058</v>
      </c>
      <c r="S614" s="19"/>
      <c r="T614" s="19"/>
      <c r="U614" s="19" t="s">
        <v>1049</v>
      </c>
      <c r="V614" s="19" t="s">
        <v>1050</v>
      </c>
      <c r="W614" s="19"/>
      <c r="X614" s="19" t="s">
        <v>1051</v>
      </c>
      <c r="Y614" s="19"/>
      <c r="Z614" s="19"/>
      <c r="AA614" s="19"/>
      <c r="AB614" s="19"/>
      <c r="AC614" s="19" t="s">
        <v>1059</v>
      </c>
    </row>
    <row r="615" spans="1:29" ht="14.1" customHeight="1" x14ac:dyDescent="0.25">
      <c r="A615" s="19"/>
      <c r="B615" s="19"/>
      <c r="C615" s="19"/>
      <c r="D615" s="22" t="s">
        <v>133</v>
      </c>
      <c r="E615" s="22"/>
      <c r="F615" s="22"/>
      <c r="G615" s="22"/>
      <c r="H615" s="22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 t="s">
        <v>1060</v>
      </c>
    </row>
    <row r="616" spans="1:29" ht="25.5" customHeight="1" x14ac:dyDescent="0.25">
      <c r="A616" s="19"/>
      <c r="B616" s="19" t="s">
        <v>358</v>
      </c>
      <c r="C616" s="19"/>
      <c r="D616" s="22" t="s">
        <v>359</v>
      </c>
      <c r="E616" s="22"/>
      <c r="F616" s="22"/>
      <c r="G616" s="22"/>
      <c r="H616" s="22"/>
      <c r="I616" s="19" t="s">
        <v>136</v>
      </c>
      <c r="J616" s="19"/>
      <c r="K616" s="19" t="s">
        <v>360</v>
      </c>
      <c r="L616" s="19"/>
      <c r="M616" s="19"/>
      <c r="N616" s="19"/>
      <c r="O616" s="19"/>
      <c r="P616" s="19"/>
      <c r="Q616" s="19"/>
      <c r="R616" s="19" t="s">
        <v>360</v>
      </c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 t="s">
        <v>1061</v>
      </c>
    </row>
    <row r="617" spans="1:29" ht="25.5" customHeight="1" x14ac:dyDescent="0.25">
      <c r="A617" s="19"/>
      <c r="B617" s="19" t="s">
        <v>362</v>
      </c>
      <c r="C617" s="19"/>
      <c r="D617" s="22" t="s">
        <v>363</v>
      </c>
      <c r="E617" s="22"/>
      <c r="F617" s="22"/>
      <c r="G617" s="22"/>
      <c r="H617" s="22"/>
      <c r="I617" s="19" t="s">
        <v>136</v>
      </c>
      <c r="J617" s="19"/>
      <c r="K617" s="19" t="s">
        <v>364</v>
      </c>
      <c r="L617" s="19"/>
      <c r="M617" s="19"/>
      <c r="N617" s="19"/>
      <c r="O617" s="19"/>
      <c r="P617" s="19"/>
      <c r="Q617" s="19"/>
      <c r="R617" s="19" t="s">
        <v>364</v>
      </c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 t="s">
        <v>1062</v>
      </c>
    </row>
    <row r="618" spans="1:29" ht="14.1" customHeight="1" x14ac:dyDescent="0.25">
      <c r="A618" s="14"/>
      <c r="B618" s="14"/>
      <c r="C618" s="14"/>
      <c r="D618" s="15" t="s">
        <v>143</v>
      </c>
      <c r="E618" s="15"/>
      <c r="F618" s="15"/>
      <c r="G618" s="15"/>
      <c r="H618" s="15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 t="s">
        <v>1063</v>
      </c>
      <c r="Y618" s="14"/>
      <c r="Z618" s="14"/>
      <c r="AA618" s="14"/>
      <c r="AB618" s="14"/>
      <c r="AC618" s="14" t="s">
        <v>1063</v>
      </c>
    </row>
    <row r="619" spans="1:29" ht="48.6" customHeight="1" x14ac:dyDescent="0.25">
      <c r="A619" s="14" t="s">
        <v>1177</v>
      </c>
      <c r="B619" s="14" t="s">
        <v>1065</v>
      </c>
      <c r="C619" s="14"/>
      <c r="D619" s="15" t="s">
        <v>1066</v>
      </c>
      <c r="E619" s="15"/>
      <c r="F619" s="15"/>
      <c r="G619" s="15"/>
      <c r="H619" s="15"/>
      <c r="I619" s="14" t="s">
        <v>1006</v>
      </c>
      <c r="J619" s="14"/>
      <c r="K619" s="14" t="s">
        <v>22</v>
      </c>
      <c r="L619" s="14"/>
      <c r="M619" s="14"/>
      <c r="N619" s="14"/>
      <c r="O619" s="14"/>
      <c r="P619" s="14"/>
      <c r="Q619" s="14"/>
      <c r="R619" s="14" t="s">
        <v>22</v>
      </c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</row>
    <row r="620" spans="1:29" ht="14.1" customHeight="1" x14ac:dyDescent="0.25">
      <c r="A620" s="19"/>
      <c r="B620" s="19"/>
      <c r="C620" s="19"/>
      <c r="D620" s="22" t="s">
        <v>1178</v>
      </c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</row>
    <row r="621" spans="1:29" ht="14.1" customHeight="1" x14ac:dyDescent="0.25">
      <c r="A621" s="19"/>
      <c r="B621" s="24" t="s">
        <v>22</v>
      </c>
      <c r="C621" s="24"/>
      <c r="D621" s="22" t="s">
        <v>125</v>
      </c>
      <c r="E621" s="22"/>
      <c r="F621" s="22"/>
      <c r="G621" s="22"/>
      <c r="H621" s="22"/>
      <c r="I621" s="19" t="s">
        <v>98</v>
      </c>
      <c r="J621" s="19"/>
      <c r="K621" s="19"/>
      <c r="L621" s="19"/>
      <c r="M621" s="19"/>
      <c r="N621" s="19"/>
      <c r="O621" s="19"/>
      <c r="P621" s="19"/>
      <c r="Q621" s="19"/>
      <c r="R621" s="19" t="s">
        <v>1179</v>
      </c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 t="s">
        <v>1180</v>
      </c>
    </row>
    <row r="622" spans="1:29" ht="14.1" customHeight="1" x14ac:dyDescent="0.25">
      <c r="A622" s="19"/>
      <c r="B622" s="19" t="s">
        <v>1008</v>
      </c>
      <c r="C622" s="19"/>
      <c r="D622" s="22" t="s">
        <v>1009</v>
      </c>
      <c r="E622" s="22"/>
      <c r="F622" s="22"/>
      <c r="G622" s="22"/>
      <c r="H622" s="22"/>
      <c r="I622" s="19" t="s">
        <v>98</v>
      </c>
      <c r="J622" s="19"/>
      <c r="K622" s="19" t="s">
        <v>1070</v>
      </c>
      <c r="L622" s="19"/>
      <c r="M622" s="19"/>
      <c r="N622" s="19"/>
      <c r="O622" s="19" t="s">
        <v>771</v>
      </c>
      <c r="P622" s="19"/>
      <c r="Q622" s="19"/>
      <c r="R622" s="19" t="s">
        <v>1179</v>
      </c>
      <c r="S622" s="19"/>
      <c r="T622" s="19"/>
      <c r="U622" s="19"/>
      <c r="V622" s="19"/>
      <c r="W622" s="19"/>
      <c r="X622" s="19" t="s">
        <v>1010</v>
      </c>
      <c r="Y622" s="19"/>
      <c r="Z622" s="19"/>
      <c r="AA622" s="19"/>
      <c r="AB622" s="19"/>
      <c r="AC622" s="19" t="s">
        <v>1180</v>
      </c>
    </row>
    <row r="623" spans="1:29" ht="14.1" customHeight="1" x14ac:dyDescent="0.25">
      <c r="A623" s="19"/>
      <c r="B623" s="24" t="s">
        <v>23</v>
      </c>
      <c r="C623" s="24"/>
      <c r="D623" s="22" t="s">
        <v>150</v>
      </c>
      <c r="E623" s="22"/>
      <c r="F623" s="22"/>
      <c r="G623" s="22"/>
      <c r="H623" s="22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 t="s">
        <v>1181</v>
      </c>
    </row>
    <row r="624" spans="1:29" ht="14.1" customHeight="1" x14ac:dyDescent="0.25">
      <c r="A624" s="19"/>
      <c r="B624" s="24"/>
      <c r="C624" s="24"/>
      <c r="D624" s="22" t="s">
        <v>152</v>
      </c>
      <c r="E624" s="22"/>
      <c r="F624" s="22"/>
      <c r="G624" s="22"/>
      <c r="H624" s="22"/>
      <c r="I624" s="19" t="s">
        <v>98</v>
      </c>
      <c r="J624" s="19"/>
      <c r="K624" s="19"/>
      <c r="L624" s="19"/>
      <c r="M624" s="19"/>
      <c r="N624" s="19"/>
      <c r="O624" s="19"/>
      <c r="P624" s="19"/>
      <c r="Q624" s="19"/>
      <c r="R624" s="19" t="s">
        <v>1182</v>
      </c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 t="s">
        <v>1183</v>
      </c>
    </row>
    <row r="625" spans="1:29" ht="48.6" customHeight="1" x14ac:dyDescent="0.25">
      <c r="A625" s="19"/>
      <c r="B625" s="19" t="s">
        <v>1014</v>
      </c>
      <c r="C625" s="19"/>
      <c r="D625" s="22" t="s">
        <v>1015</v>
      </c>
      <c r="E625" s="22"/>
      <c r="F625" s="22"/>
      <c r="G625" s="22"/>
      <c r="H625" s="22"/>
      <c r="I625" s="19" t="s">
        <v>157</v>
      </c>
      <c r="J625" s="19"/>
      <c r="K625" s="19" t="s">
        <v>1075</v>
      </c>
      <c r="L625" s="19"/>
      <c r="M625" s="19"/>
      <c r="N625" s="19"/>
      <c r="O625" s="19" t="s">
        <v>771</v>
      </c>
      <c r="P625" s="19"/>
      <c r="Q625" s="19"/>
      <c r="R625" s="19" t="s">
        <v>1182</v>
      </c>
      <c r="S625" s="19"/>
      <c r="T625" s="19"/>
      <c r="U625" s="19" t="s">
        <v>1016</v>
      </c>
      <c r="V625" s="19" t="s">
        <v>1017</v>
      </c>
      <c r="W625" s="19"/>
      <c r="X625" s="19" t="s">
        <v>1018</v>
      </c>
      <c r="Y625" s="19"/>
      <c r="Z625" s="19"/>
      <c r="AA625" s="19"/>
      <c r="AB625" s="19"/>
      <c r="AC625" s="19" t="s">
        <v>1181</v>
      </c>
    </row>
    <row r="626" spans="1:29" ht="25.5" customHeight="1" x14ac:dyDescent="0.25">
      <c r="A626" s="19"/>
      <c r="B626" s="19" t="s">
        <v>251</v>
      </c>
      <c r="C626" s="19"/>
      <c r="D626" s="22" t="s">
        <v>252</v>
      </c>
      <c r="E626" s="22"/>
      <c r="F626" s="22"/>
      <c r="G626" s="22"/>
      <c r="H626" s="22"/>
      <c r="I626" s="19" t="s">
        <v>98</v>
      </c>
      <c r="J626" s="19"/>
      <c r="K626" s="19" t="s">
        <v>1075</v>
      </c>
      <c r="L626" s="19"/>
      <c r="M626" s="19"/>
      <c r="N626" s="19"/>
      <c r="O626" s="19" t="s">
        <v>771</v>
      </c>
      <c r="P626" s="19"/>
      <c r="Q626" s="19"/>
      <c r="R626" s="19" t="s">
        <v>1182</v>
      </c>
      <c r="S626" s="19"/>
      <c r="T626" s="19"/>
      <c r="U626" s="19"/>
      <c r="V626" s="19"/>
      <c r="W626" s="19"/>
      <c r="X626" s="19" t="s">
        <v>253</v>
      </c>
      <c r="Y626" s="19"/>
      <c r="Z626" s="19"/>
      <c r="AA626" s="19"/>
      <c r="AB626" s="19"/>
      <c r="AC626" s="19" t="s">
        <v>1183</v>
      </c>
    </row>
    <row r="627" spans="1:29" ht="14.1" customHeight="1" x14ac:dyDescent="0.25">
      <c r="A627" s="19"/>
      <c r="B627" s="24" t="s">
        <v>25</v>
      </c>
      <c r="C627" s="24"/>
      <c r="D627" s="22" t="s">
        <v>299</v>
      </c>
      <c r="E627" s="22"/>
      <c r="F627" s="22"/>
      <c r="G627" s="22"/>
      <c r="H627" s="22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 t="s">
        <v>1184</v>
      </c>
    </row>
    <row r="628" spans="1:29" ht="14.1" customHeight="1" x14ac:dyDescent="0.25">
      <c r="A628" s="19"/>
      <c r="B628" s="19" t="s">
        <v>510</v>
      </c>
      <c r="C628" s="19"/>
      <c r="D628" s="22" t="s">
        <v>511</v>
      </c>
      <c r="E628" s="22"/>
      <c r="F628" s="22"/>
      <c r="G628" s="22"/>
      <c r="H628" s="22"/>
      <c r="I628" s="19" t="s">
        <v>303</v>
      </c>
      <c r="J628" s="19"/>
      <c r="K628" s="19" t="s">
        <v>1077</v>
      </c>
      <c r="L628" s="19"/>
      <c r="M628" s="19"/>
      <c r="N628" s="19"/>
      <c r="O628" s="19" t="s">
        <v>771</v>
      </c>
      <c r="P628" s="19"/>
      <c r="Q628" s="19"/>
      <c r="R628" s="19" t="s">
        <v>1185</v>
      </c>
      <c r="S628" s="19"/>
      <c r="T628" s="19"/>
      <c r="U628" s="19" t="s">
        <v>514</v>
      </c>
      <c r="V628" s="19" t="s">
        <v>490</v>
      </c>
      <c r="W628" s="19"/>
      <c r="X628" s="19" t="s">
        <v>515</v>
      </c>
      <c r="Y628" s="19"/>
      <c r="Z628" s="19"/>
      <c r="AA628" s="19"/>
      <c r="AB628" s="19"/>
      <c r="AC628" s="19" t="s">
        <v>1186</v>
      </c>
    </row>
    <row r="629" spans="1:29" ht="25.5" customHeight="1" x14ac:dyDescent="0.25">
      <c r="A629" s="19"/>
      <c r="B629" s="19" t="s">
        <v>1022</v>
      </c>
      <c r="C629" s="19"/>
      <c r="D629" s="22" t="s">
        <v>1023</v>
      </c>
      <c r="E629" s="22"/>
      <c r="F629" s="22"/>
      <c r="G629" s="22"/>
      <c r="H629" s="22"/>
      <c r="I629" s="19" t="s">
        <v>231</v>
      </c>
      <c r="J629" s="19"/>
      <c r="K629" s="19" t="s">
        <v>1080</v>
      </c>
      <c r="L629" s="19"/>
      <c r="M629" s="19"/>
      <c r="N629" s="19"/>
      <c r="O629" s="19" t="s">
        <v>771</v>
      </c>
      <c r="P629" s="19"/>
      <c r="Q629" s="19"/>
      <c r="R629" s="19" t="s">
        <v>1187</v>
      </c>
      <c r="S629" s="19"/>
      <c r="T629" s="19"/>
      <c r="U629" s="19" t="s">
        <v>1025</v>
      </c>
      <c r="V629" s="19" t="s">
        <v>859</v>
      </c>
      <c r="W629" s="19"/>
      <c r="X629" s="19" t="s">
        <v>1026</v>
      </c>
      <c r="Y629" s="19"/>
      <c r="Z629" s="19"/>
      <c r="AA629" s="19"/>
      <c r="AB629" s="19"/>
      <c r="AC629" s="19" t="s">
        <v>1188</v>
      </c>
    </row>
    <row r="630" spans="1:29" ht="25.5" customHeight="1" x14ac:dyDescent="0.25">
      <c r="A630" s="19"/>
      <c r="B630" s="19" t="s">
        <v>1028</v>
      </c>
      <c r="C630" s="19"/>
      <c r="D630" s="22" t="s">
        <v>1029</v>
      </c>
      <c r="E630" s="22"/>
      <c r="F630" s="22"/>
      <c r="G630" s="22"/>
      <c r="H630" s="22"/>
      <c r="I630" s="19" t="s">
        <v>303</v>
      </c>
      <c r="J630" s="19"/>
      <c r="K630" s="19" t="s">
        <v>688</v>
      </c>
      <c r="L630" s="19"/>
      <c r="M630" s="19"/>
      <c r="N630" s="19"/>
      <c r="O630" s="19" t="s">
        <v>771</v>
      </c>
      <c r="P630" s="19"/>
      <c r="Q630" s="19"/>
      <c r="R630" s="19" t="s">
        <v>1189</v>
      </c>
      <c r="S630" s="19"/>
      <c r="T630" s="19"/>
      <c r="U630" s="19" t="s">
        <v>1031</v>
      </c>
      <c r="V630" s="19" t="s">
        <v>1032</v>
      </c>
      <c r="W630" s="19"/>
      <c r="X630" s="19" t="s">
        <v>1033</v>
      </c>
      <c r="Y630" s="19"/>
      <c r="Z630" s="19"/>
      <c r="AA630" s="19"/>
      <c r="AB630" s="19"/>
      <c r="AC630" s="19" t="s">
        <v>1190</v>
      </c>
    </row>
    <row r="631" spans="1:29" ht="36.950000000000003" customHeight="1" x14ac:dyDescent="0.25">
      <c r="A631" s="19"/>
      <c r="B631" s="19" t="s">
        <v>1035</v>
      </c>
      <c r="C631" s="19"/>
      <c r="D631" s="22" t="s">
        <v>1036</v>
      </c>
      <c r="E631" s="22"/>
      <c r="F631" s="22"/>
      <c r="G631" s="22"/>
      <c r="H631" s="22"/>
      <c r="I631" s="19" t="s">
        <v>1037</v>
      </c>
      <c r="J631" s="19"/>
      <c r="K631" s="19" t="s">
        <v>1085</v>
      </c>
      <c r="L631" s="19"/>
      <c r="M631" s="19"/>
      <c r="N631" s="19"/>
      <c r="O631" s="19" t="s">
        <v>771</v>
      </c>
      <c r="P631" s="19"/>
      <c r="Q631" s="19"/>
      <c r="R631" s="19" t="s">
        <v>1191</v>
      </c>
      <c r="S631" s="19"/>
      <c r="T631" s="19"/>
      <c r="U631" s="19" t="s">
        <v>1038</v>
      </c>
      <c r="V631" s="19" t="s">
        <v>576</v>
      </c>
      <c r="W631" s="19"/>
      <c r="X631" s="19" t="s">
        <v>1039</v>
      </c>
      <c r="Y631" s="19"/>
      <c r="Z631" s="19"/>
      <c r="AA631" s="19"/>
      <c r="AB631" s="19"/>
      <c r="AC631" s="19" t="s">
        <v>1192</v>
      </c>
    </row>
    <row r="632" spans="1:29" ht="36.950000000000003" customHeight="1" x14ac:dyDescent="0.25">
      <c r="A632" s="19"/>
      <c r="B632" s="19" t="s">
        <v>1041</v>
      </c>
      <c r="C632" s="19"/>
      <c r="D632" s="22" t="s">
        <v>1042</v>
      </c>
      <c r="E632" s="22"/>
      <c r="F632" s="22"/>
      <c r="G632" s="22"/>
      <c r="H632" s="22"/>
      <c r="I632" s="19" t="s">
        <v>353</v>
      </c>
      <c r="J632" s="19"/>
      <c r="K632" s="19" t="s">
        <v>27</v>
      </c>
      <c r="L632" s="19"/>
      <c r="M632" s="19"/>
      <c r="N632" s="19"/>
      <c r="O632" s="19" t="s">
        <v>771</v>
      </c>
      <c r="P632" s="19"/>
      <c r="Q632" s="19"/>
      <c r="R632" s="19" t="s">
        <v>1193</v>
      </c>
      <c r="S632" s="19"/>
      <c r="T632" s="19"/>
      <c r="U632" s="19" t="s">
        <v>1043</v>
      </c>
      <c r="V632" s="19" t="s">
        <v>1044</v>
      </c>
      <c r="W632" s="19"/>
      <c r="X632" s="19" t="s">
        <v>1045</v>
      </c>
      <c r="Y632" s="19"/>
      <c r="Z632" s="19"/>
      <c r="AA632" s="19"/>
      <c r="AB632" s="19"/>
      <c r="AC632" s="19" t="s">
        <v>1194</v>
      </c>
    </row>
    <row r="633" spans="1:29" ht="36.950000000000003" customHeight="1" x14ac:dyDescent="0.25">
      <c r="A633" s="19"/>
      <c r="B633" s="19" t="s">
        <v>1047</v>
      </c>
      <c r="C633" s="19"/>
      <c r="D633" s="22" t="s">
        <v>1048</v>
      </c>
      <c r="E633" s="22"/>
      <c r="F633" s="22"/>
      <c r="G633" s="22"/>
      <c r="H633" s="22"/>
      <c r="I633" s="19" t="s">
        <v>429</v>
      </c>
      <c r="J633" s="19"/>
      <c r="K633" s="19" t="s">
        <v>23</v>
      </c>
      <c r="L633" s="19"/>
      <c r="M633" s="19"/>
      <c r="N633" s="19"/>
      <c r="O633" s="19" t="s">
        <v>771</v>
      </c>
      <c r="P633" s="19"/>
      <c r="Q633" s="19"/>
      <c r="R633" s="19" t="s">
        <v>1195</v>
      </c>
      <c r="S633" s="19"/>
      <c r="T633" s="19"/>
      <c r="U633" s="19" t="s">
        <v>1049</v>
      </c>
      <c r="V633" s="19" t="s">
        <v>1050</v>
      </c>
      <c r="W633" s="19"/>
      <c r="X633" s="19" t="s">
        <v>1051</v>
      </c>
      <c r="Y633" s="19"/>
      <c r="Z633" s="19"/>
      <c r="AA633" s="19"/>
      <c r="AB633" s="19"/>
      <c r="AC633" s="19" t="s">
        <v>1196</v>
      </c>
    </row>
    <row r="634" spans="1:29" ht="14.1" customHeight="1" x14ac:dyDescent="0.25">
      <c r="A634" s="14"/>
      <c r="B634" s="14"/>
      <c r="C634" s="14"/>
      <c r="D634" s="15" t="s">
        <v>132</v>
      </c>
      <c r="E634" s="15"/>
      <c r="F634" s="15"/>
      <c r="G634" s="15"/>
      <c r="H634" s="15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 t="s">
        <v>1197</v>
      </c>
    </row>
    <row r="635" spans="1:29" ht="36.950000000000003" customHeight="1" x14ac:dyDescent="0.25">
      <c r="A635" s="19" t="s">
        <v>1198</v>
      </c>
      <c r="B635" s="19" t="s">
        <v>1041</v>
      </c>
      <c r="C635" s="19"/>
      <c r="D635" s="22" t="s">
        <v>1042</v>
      </c>
      <c r="E635" s="22"/>
      <c r="F635" s="22"/>
      <c r="G635" s="22"/>
      <c r="H635" s="22"/>
      <c r="I635" s="19" t="s">
        <v>353</v>
      </c>
      <c r="J635" s="19"/>
      <c r="K635" s="19" t="s">
        <v>1094</v>
      </c>
      <c r="L635" s="19"/>
      <c r="M635" s="19"/>
      <c r="N635" s="19"/>
      <c r="O635" s="19" t="s">
        <v>771</v>
      </c>
      <c r="P635" s="19"/>
      <c r="Q635" s="19"/>
      <c r="R635" s="19" t="s">
        <v>1199</v>
      </c>
      <c r="S635" s="19"/>
      <c r="T635" s="19"/>
      <c r="U635" s="19" t="s">
        <v>1043</v>
      </c>
      <c r="V635" s="19" t="s">
        <v>1044</v>
      </c>
      <c r="W635" s="19"/>
      <c r="X635" s="19" t="s">
        <v>1045</v>
      </c>
      <c r="Y635" s="19"/>
      <c r="Z635" s="19"/>
      <c r="AA635" s="19"/>
      <c r="AB635" s="19"/>
      <c r="AC635" s="19" t="s">
        <v>1200</v>
      </c>
    </row>
    <row r="636" spans="1:29" ht="36.950000000000003" customHeight="1" x14ac:dyDescent="0.25">
      <c r="A636" s="19" t="s">
        <v>1201</v>
      </c>
      <c r="B636" s="19" t="s">
        <v>1047</v>
      </c>
      <c r="C636" s="19"/>
      <c r="D636" s="22" t="s">
        <v>1048</v>
      </c>
      <c r="E636" s="22"/>
      <c r="F636" s="22"/>
      <c r="G636" s="22"/>
      <c r="H636" s="22"/>
      <c r="I636" s="19" t="s">
        <v>429</v>
      </c>
      <c r="J636" s="19"/>
      <c r="K636" s="19" t="s">
        <v>1098</v>
      </c>
      <c r="L636" s="19"/>
      <c r="M636" s="19"/>
      <c r="N636" s="19"/>
      <c r="O636" s="19" t="s">
        <v>771</v>
      </c>
      <c r="P636" s="19"/>
      <c r="Q636" s="19"/>
      <c r="R636" s="19" t="s">
        <v>1202</v>
      </c>
      <c r="S636" s="19"/>
      <c r="T636" s="19"/>
      <c r="U636" s="19" t="s">
        <v>1049</v>
      </c>
      <c r="V636" s="19" t="s">
        <v>1050</v>
      </c>
      <c r="W636" s="19"/>
      <c r="X636" s="19" t="s">
        <v>1051</v>
      </c>
      <c r="Y636" s="19"/>
      <c r="Z636" s="19"/>
      <c r="AA636" s="19"/>
      <c r="AB636" s="19"/>
      <c r="AC636" s="19" t="s">
        <v>1203</v>
      </c>
    </row>
    <row r="637" spans="1:29" ht="14.1" customHeight="1" x14ac:dyDescent="0.25">
      <c r="A637" s="19"/>
      <c r="B637" s="19"/>
      <c r="C637" s="19"/>
      <c r="D637" s="22" t="s">
        <v>133</v>
      </c>
      <c r="E637" s="22"/>
      <c r="F637" s="22"/>
      <c r="G637" s="22"/>
      <c r="H637" s="22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 t="s">
        <v>1204</v>
      </c>
    </row>
    <row r="638" spans="1:29" ht="25.5" customHeight="1" x14ac:dyDescent="0.25">
      <c r="A638" s="19"/>
      <c r="B638" s="19" t="s">
        <v>358</v>
      </c>
      <c r="C638" s="19"/>
      <c r="D638" s="22" t="s">
        <v>359</v>
      </c>
      <c r="E638" s="22"/>
      <c r="F638" s="22"/>
      <c r="G638" s="22"/>
      <c r="H638" s="22"/>
      <c r="I638" s="19" t="s">
        <v>136</v>
      </c>
      <c r="J638" s="19"/>
      <c r="K638" s="19" t="s">
        <v>360</v>
      </c>
      <c r="L638" s="19"/>
      <c r="M638" s="19"/>
      <c r="N638" s="19"/>
      <c r="O638" s="19"/>
      <c r="P638" s="19"/>
      <c r="Q638" s="19"/>
      <c r="R638" s="19" t="s">
        <v>360</v>
      </c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 t="s">
        <v>1205</v>
      </c>
    </row>
    <row r="639" spans="1:29" ht="25.5" customHeight="1" x14ac:dyDescent="0.25">
      <c r="A639" s="19"/>
      <c r="B639" s="19" t="s">
        <v>362</v>
      </c>
      <c r="C639" s="19"/>
      <c r="D639" s="22" t="s">
        <v>363</v>
      </c>
      <c r="E639" s="22"/>
      <c r="F639" s="22"/>
      <c r="G639" s="22"/>
      <c r="H639" s="22"/>
      <c r="I639" s="19" t="s">
        <v>136</v>
      </c>
      <c r="J639" s="19"/>
      <c r="K639" s="19" t="s">
        <v>364</v>
      </c>
      <c r="L639" s="19"/>
      <c r="M639" s="19"/>
      <c r="N639" s="19"/>
      <c r="O639" s="19"/>
      <c r="P639" s="19"/>
      <c r="Q639" s="19"/>
      <c r="R639" s="19" t="s">
        <v>364</v>
      </c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 t="s">
        <v>1206</v>
      </c>
    </row>
    <row r="640" spans="1:29" ht="14.1" customHeight="1" x14ac:dyDescent="0.25">
      <c r="A640" s="14"/>
      <c r="B640" s="14"/>
      <c r="C640" s="14"/>
      <c r="D640" s="15" t="s">
        <v>143</v>
      </c>
      <c r="E640" s="15"/>
      <c r="F640" s="15"/>
      <c r="G640" s="15"/>
      <c r="H640" s="15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 t="s">
        <v>1207</v>
      </c>
      <c r="Y640" s="14"/>
      <c r="Z640" s="14"/>
      <c r="AA640" s="14"/>
      <c r="AB640" s="14"/>
      <c r="AC640" s="14" t="s">
        <v>1207</v>
      </c>
    </row>
    <row r="641" spans="1:29" ht="36.950000000000003" customHeight="1" x14ac:dyDescent="0.25">
      <c r="A641" s="14" t="s">
        <v>986</v>
      </c>
      <c r="B641" s="14" t="s">
        <v>1106</v>
      </c>
      <c r="C641" s="14"/>
      <c r="D641" s="15" t="s">
        <v>1107</v>
      </c>
      <c r="E641" s="15"/>
      <c r="F641" s="15"/>
      <c r="G641" s="15"/>
      <c r="H641" s="15"/>
      <c r="I641" s="14" t="s">
        <v>1006</v>
      </c>
      <c r="J641" s="14"/>
      <c r="K641" s="14" t="s">
        <v>22</v>
      </c>
      <c r="L641" s="14"/>
      <c r="M641" s="14"/>
      <c r="N641" s="14"/>
      <c r="O641" s="14"/>
      <c r="P641" s="14"/>
      <c r="Q641" s="14"/>
      <c r="R641" s="14" t="s">
        <v>22</v>
      </c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</row>
    <row r="642" spans="1:29" ht="14.1" customHeight="1" x14ac:dyDescent="0.25">
      <c r="A642" s="19"/>
      <c r="B642" s="24" t="s">
        <v>22</v>
      </c>
      <c r="C642" s="24"/>
      <c r="D642" s="22" t="s">
        <v>125</v>
      </c>
      <c r="E642" s="22"/>
      <c r="F642" s="22"/>
      <c r="G642" s="22"/>
      <c r="H642" s="22"/>
      <c r="I642" s="19" t="s">
        <v>98</v>
      </c>
      <c r="J642" s="19"/>
      <c r="K642" s="19"/>
      <c r="L642" s="19"/>
      <c r="M642" s="19"/>
      <c r="N642" s="19"/>
      <c r="O642" s="19"/>
      <c r="P642" s="19"/>
      <c r="Q642" s="19"/>
      <c r="R642" s="19" t="s">
        <v>1108</v>
      </c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 t="s">
        <v>1109</v>
      </c>
    </row>
    <row r="643" spans="1:29" ht="14.1" customHeight="1" x14ac:dyDescent="0.25">
      <c r="A643" s="19"/>
      <c r="B643" s="19" t="s">
        <v>1008</v>
      </c>
      <c r="C643" s="19"/>
      <c r="D643" s="22" t="s">
        <v>1009</v>
      </c>
      <c r="E643" s="22"/>
      <c r="F643" s="22"/>
      <c r="G643" s="22"/>
      <c r="H643" s="22"/>
      <c r="I643" s="19" t="s">
        <v>98</v>
      </c>
      <c r="J643" s="19"/>
      <c r="K643" s="19" t="s">
        <v>1108</v>
      </c>
      <c r="L643" s="19"/>
      <c r="M643" s="19"/>
      <c r="N643" s="19"/>
      <c r="O643" s="19"/>
      <c r="P643" s="19"/>
      <c r="Q643" s="19"/>
      <c r="R643" s="19" t="s">
        <v>1108</v>
      </c>
      <c r="S643" s="19"/>
      <c r="T643" s="19"/>
      <c r="U643" s="19"/>
      <c r="V643" s="19"/>
      <c r="W643" s="19"/>
      <c r="X643" s="19" t="s">
        <v>1010</v>
      </c>
      <c r="Y643" s="19"/>
      <c r="Z643" s="19"/>
      <c r="AA643" s="19"/>
      <c r="AB643" s="19"/>
      <c r="AC643" s="19" t="s">
        <v>1109</v>
      </c>
    </row>
    <row r="644" spans="1:29" ht="14.1" customHeight="1" x14ac:dyDescent="0.25">
      <c r="A644" s="19"/>
      <c r="B644" s="24" t="s">
        <v>23</v>
      </c>
      <c r="C644" s="24"/>
      <c r="D644" s="22" t="s">
        <v>150</v>
      </c>
      <c r="E644" s="22"/>
      <c r="F644" s="22"/>
      <c r="G644" s="22"/>
      <c r="H644" s="22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 t="s">
        <v>1110</v>
      </c>
    </row>
    <row r="645" spans="1:29" ht="14.1" customHeight="1" x14ac:dyDescent="0.25">
      <c r="A645" s="19"/>
      <c r="B645" s="24"/>
      <c r="C645" s="24"/>
      <c r="D645" s="22" t="s">
        <v>152</v>
      </c>
      <c r="E645" s="22"/>
      <c r="F645" s="22"/>
      <c r="G645" s="22"/>
      <c r="H645" s="22"/>
      <c r="I645" s="19" t="s">
        <v>98</v>
      </c>
      <c r="J645" s="19"/>
      <c r="K645" s="19"/>
      <c r="L645" s="19"/>
      <c r="M645" s="19"/>
      <c r="N645" s="19"/>
      <c r="O645" s="19"/>
      <c r="P645" s="19"/>
      <c r="Q645" s="19"/>
      <c r="R645" s="19" t="s">
        <v>1111</v>
      </c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 t="s">
        <v>1112</v>
      </c>
    </row>
    <row r="646" spans="1:29" ht="48.6" customHeight="1" x14ac:dyDescent="0.25">
      <c r="A646" s="19"/>
      <c r="B646" s="19" t="s">
        <v>1014</v>
      </c>
      <c r="C646" s="19"/>
      <c r="D646" s="22" t="s">
        <v>1015</v>
      </c>
      <c r="E646" s="22"/>
      <c r="F646" s="22"/>
      <c r="G646" s="22"/>
      <c r="H646" s="22"/>
      <c r="I646" s="19" t="s">
        <v>157</v>
      </c>
      <c r="J646" s="19"/>
      <c r="K646" s="19" t="s">
        <v>1111</v>
      </c>
      <c r="L646" s="19"/>
      <c r="M646" s="19"/>
      <c r="N646" s="19"/>
      <c r="O646" s="19"/>
      <c r="P646" s="19"/>
      <c r="Q646" s="19"/>
      <c r="R646" s="19" t="s">
        <v>1111</v>
      </c>
      <c r="S646" s="19"/>
      <c r="T646" s="19"/>
      <c r="U646" s="19" t="s">
        <v>1016</v>
      </c>
      <c r="V646" s="19" t="s">
        <v>1017</v>
      </c>
      <c r="W646" s="19"/>
      <c r="X646" s="19" t="s">
        <v>1018</v>
      </c>
      <c r="Y646" s="19"/>
      <c r="Z646" s="19"/>
      <c r="AA646" s="19"/>
      <c r="AB646" s="19"/>
      <c r="AC646" s="19" t="s">
        <v>1110</v>
      </c>
    </row>
    <row r="647" spans="1:29" ht="25.5" customHeight="1" x14ac:dyDescent="0.25">
      <c r="A647" s="19"/>
      <c r="B647" s="19" t="s">
        <v>251</v>
      </c>
      <c r="C647" s="19"/>
      <c r="D647" s="22" t="s">
        <v>252</v>
      </c>
      <c r="E647" s="22"/>
      <c r="F647" s="22"/>
      <c r="G647" s="22"/>
      <c r="H647" s="22"/>
      <c r="I647" s="19" t="s">
        <v>98</v>
      </c>
      <c r="J647" s="19"/>
      <c r="K647" s="19" t="s">
        <v>1111</v>
      </c>
      <c r="L647" s="19"/>
      <c r="M647" s="19"/>
      <c r="N647" s="19"/>
      <c r="O647" s="19"/>
      <c r="P647" s="19"/>
      <c r="Q647" s="19"/>
      <c r="R647" s="19" t="s">
        <v>1111</v>
      </c>
      <c r="S647" s="19"/>
      <c r="T647" s="19"/>
      <c r="U647" s="19"/>
      <c r="V647" s="19"/>
      <c r="W647" s="19"/>
      <c r="X647" s="19" t="s">
        <v>253</v>
      </c>
      <c r="Y647" s="19"/>
      <c r="Z647" s="19"/>
      <c r="AA647" s="19"/>
      <c r="AB647" s="19"/>
      <c r="AC647" s="19" t="s">
        <v>1112</v>
      </c>
    </row>
    <row r="648" spans="1:29" ht="14.1" customHeight="1" x14ac:dyDescent="0.25">
      <c r="A648" s="19"/>
      <c r="B648" s="24" t="s">
        <v>25</v>
      </c>
      <c r="C648" s="24"/>
      <c r="D648" s="22" t="s">
        <v>299</v>
      </c>
      <c r="E648" s="22"/>
      <c r="F648" s="22"/>
      <c r="G648" s="22"/>
      <c r="H648" s="22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 t="s">
        <v>1019</v>
      </c>
    </row>
    <row r="649" spans="1:29" ht="14.1" customHeight="1" x14ac:dyDescent="0.25">
      <c r="A649" s="19"/>
      <c r="B649" s="19" t="s">
        <v>510</v>
      </c>
      <c r="C649" s="19"/>
      <c r="D649" s="22" t="s">
        <v>511</v>
      </c>
      <c r="E649" s="22"/>
      <c r="F649" s="22"/>
      <c r="G649" s="22"/>
      <c r="H649" s="22"/>
      <c r="I649" s="19" t="s">
        <v>303</v>
      </c>
      <c r="J649" s="19"/>
      <c r="K649" s="19" t="s">
        <v>1020</v>
      </c>
      <c r="L649" s="19"/>
      <c r="M649" s="19"/>
      <c r="N649" s="19"/>
      <c r="O649" s="19"/>
      <c r="P649" s="19"/>
      <c r="Q649" s="19"/>
      <c r="R649" s="19" t="s">
        <v>1020</v>
      </c>
      <c r="S649" s="19"/>
      <c r="T649" s="19"/>
      <c r="U649" s="19" t="s">
        <v>514</v>
      </c>
      <c r="V649" s="19" t="s">
        <v>490</v>
      </c>
      <c r="W649" s="19"/>
      <c r="X649" s="19" t="s">
        <v>515</v>
      </c>
      <c r="Y649" s="19"/>
      <c r="Z649" s="19"/>
      <c r="AA649" s="19"/>
      <c r="AB649" s="19"/>
      <c r="AC649" s="19" t="s">
        <v>1021</v>
      </c>
    </row>
    <row r="650" spans="1:29" ht="25.5" customHeight="1" x14ac:dyDescent="0.25">
      <c r="A650" s="19"/>
      <c r="B650" s="19" t="s">
        <v>1022</v>
      </c>
      <c r="C650" s="19"/>
      <c r="D650" s="22" t="s">
        <v>1023</v>
      </c>
      <c r="E650" s="22"/>
      <c r="F650" s="22"/>
      <c r="G650" s="22"/>
      <c r="H650" s="22"/>
      <c r="I650" s="19" t="s">
        <v>231</v>
      </c>
      <c r="J650" s="19"/>
      <c r="K650" s="19" t="s">
        <v>1024</v>
      </c>
      <c r="L650" s="19"/>
      <c r="M650" s="19"/>
      <c r="N650" s="19"/>
      <c r="O650" s="19"/>
      <c r="P650" s="19"/>
      <c r="Q650" s="19"/>
      <c r="R650" s="19" t="s">
        <v>1024</v>
      </c>
      <c r="S650" s="19"/>
      <c r="T650" s="19"/>
      <c r="U650" s="19" t="s">
        <v>1025</v>
      </c>
      <c r="V650" s="19" t="s">
        <v>859</v>
      </c>
      <c r="W650" s="19"/>
      <c r="X650" s="19" t="s">
        <v>1026</v>
      </c>
      <c r="Y650" s="19"/>
      <c r="Z650" s="19"/>
      <c r="AA650" s="19"/>
      <c r="AB650" s="19"/>
      <c r="AC650" s="19" t="s">
        <v>1027</v>
      </c>
    </row>
    <row r="651" spans="1:29" ht="25.5" customHeight="1" x14ac:dyDescent="0.25">
      <c r="A651" s="19"/>
      <c r="B651" s="19" t="s">
        <v>1028</v>
      </c>
      <c r="C651" s="19"/>
      <c r="D651" s="22" t="s">
        <v>1029</v>
      </c>
      <c r="E651" s="22"/>
      <c r="F651" s="22"/>
      <c r="G651" s="22"/>
      <c r="H651" s="22"/>
      <c r="I651" s="19" t="s">
        <v>303</v>
      </c>
      <c r="J651" s="19"/>
      <c r="K651" s="19" t="s">
        <v>1030</v>
      </c>
      <c r="L651" s="19"/>
      <c r="M651" s="19"/>
      <c r="N651" s="19"/>
      <c r="O651" s="19"/>
      <c r="P651" s="19"/>
      <c r="Q651" s="19"/>
      <c r="R651" s="19" t="s">
        <v>1030</v>
      </c>
      <c r="S651" s="19"/>
      <c r="T651" s="19"/>
      <c r="U651" s="19" t="s">
        <v>1031</v>
      </c>
      <c r="V651" s="19" t="s">
        <v>1032</v>
      </c>
      <c r="W651" s="19"/>
      <c r="X651" s="19" t="s">
        <v>1033</v>
      </c>
      <c r="Y651" s="19"/>
      <c r="Z651" s="19"/>
      <c r="AA651" s="19"/>
      <c r="AB651" s="19"/>
      <c r="AC651" s="19" t="s">
        <v>1034</v>
      </c>
    </row>
    <row r="652" spans="1:29" ht="36.950000000000003" customHeight="1" x14ac:dyDescent="0.25">
      <c r="A652" s="19"/>
      <c r="B652" s="19" t="s">
        <v>1035</v>
      </c>
      <c r="C652" s="19"/>
      <c r="D652" s="22" t="s">
        <v>1036</v>
      </c>
      <c r="E652" s="22"/>
      <c r="F652" s="22"/>
      <c r="G652" s="22"/>
      <c r="H652" s="22"/>
      <c r="I652" s="19" t="s">
        <v>1037</v>
      </c>
      <c r="J652" s="19"/>
      <c r="K652" s="19" t="s">
        <v>860</v>
      </c>
      <c r="L652" s="19"/>
      <c r="M652" s="19"/>
      <c r="N652" s="19"/>
      <c r="O652" s="19"/>
      <c r="P652" s="19"/>
      <c r="Q652" s="19"/>
      <c r="R652" s="19" t="s">
        <v>860</v>
      </c>
      <c r="S652" s="19"/>
      <c r="T652" s="19"/>
      <c r="U652" s="19" t="s">
        <v>1038</v>
      </c>
      <c r="V652" s="19" t="s">
        <v>576</v>
      </c>
      <c r="W652" s="19"/>
      <c r="X652" s="19" t="s">
        <v>1039</v>
      </c>
      <c r="Y652" s="19"/>
      <c r="Z652" s="19"/>
      <c r="AA652" s="19"/>
      <c r="AB652" s="19"/>
      <c r="AC652" s="19" t="s">
        <v>1040</v>
      </c>
    </row>
    <row r="653" spans="1:29" ht="36.950000000000003" customHeight="1" x14ac:dyDescent="0.25">
      <c r="A653" s="19"/>
      <c r="B653" s="19" t="s">
        <v>1041</v>
      </c>
      <c r="C653" s="19"/>
      <c r="D653" s="22" t="s">
        <v>1042</v>
      </c>
      <c r="E653" s="22"/>
      <c r="F653" s="22"/>
      <c r="G653" s="22"/>
      <c r="H653" s="22"/>
      <c r="I653" s="19" t="s">
        <v>353</v>
      </c>
      <c r="J653" s="19"/>
      <c r="K653" s="19" t="s">
        <v>118</v>
      </c>
      <c r="L653" s="19"/>
      <c r="M653" s="19"/>
      <c r="N653" s="19"/>
      <c r="O653" s="19"/>
      <c r="P653" s="19"/>
      <c r="Q653" s="19"/>
      <c r="R653" s="19" t="s">
        <v>118</v>
      </c>
      <c r="S653" s="19"/>
      <c r="T653" s="19"/>
      <c r="U653" s="19" t="s">
        <v>1043</v>
      </c>
      <c r="V653" s="19" t="s">
        <v>1044</v>
      </c>
      <c r="W653" s="19"/>
      <c r="X653" s="19" t="s">
        <v>1045</v>
      </c>
      <c r="Y653" s="19"/>
      <c r="Z653" s="19"/>
      <c r="AA653" s="19"/>
      <c r="AB653" s="19"/>
      <c r="AC653" s="19" t="s">
        <v>1046</v>
      </c>
    </row>
    <row r="654" spans="1:29" ht="36.950000000000003" customHeight="1" x14ac:dyDescent="0.25">
      <c r="A654" s="19"/>
      <c r="B654" s="19" t="s">
        <v>1047</v>
      </c>
      <c r="C654" s="19"/>
      <c r="D654" s="22" t="s">
        <v>1048</v>
      </c>
      <c r="E654" s="22"/>
      <c r="F654" s="22"/>
      <c r="G654" s="22"/>
      <c r="H654" s="22"/>
      <c r="I654" s="19" t="s">
        <v>429</v>
      </c>
      <c r="J654" s="19"/>
      <c r="K654" s="19" t="s">
        <v>24</v>
      </c>
      <c r="L654" s="19"/>
      <c r="M654" s="19"/>
      <c r="N654" s="19"/>
      <c r="O654" s="19"/>
      <c r="P654" s="19"/>
      <c r="Q654" s="19"/>
      <c r="R654" s="19" t="s">
        <v>24</v>
      </c>
      <c r="S654" s="19"/>
      <c r="T654" s="19"/>
      <c r="U654" s="19" t="s">
        <v>1049</v>
      </c>
      <c r="V654" s="19" t="s">
        <v>1050</v>
      </c>
      <c r="W654" s="19"/>
      <c r="X654" s="19" t="s">
        <v>1051</v>
      </c>
      <c r="Y654" s="19"/>
      <c r="Z654" s="19"/>
      <c r="AA654" s="19"/>
      <c r="AB654" s="19"/>
      <c r="AC654" s="19" t="s">
        <v>1052</v>
      </c>
    </row>
    <row r="655" spans="1:29" ht="14.1" customHeight="1" x14ac:dyDescent="0.25">
      <c r="A655" s="14"/>
      <c r="B655" s="14"/>
      <c r="C655" s="14"/>
      <c r="D655" s="15" t="s">
        <v>132</v>
      </c>
      <c r="E655" s="15"/>
      <c r="F655" s="15"/>
      <c r="G655" s="15"/>
      <c r="H655" s="15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 t="s">
        <v>1113</v>
      </c>
    </row>
    <row r="656" spans="1:29" ht="36.950000000000003" customHeight="1" x14ac:dyDescent="0.25">
      <c r="A656" s="19" t="s">
        <v>1208</v>
      </c>
      <c r="B656" s="19" t="s">
        <v>1041</v>
      </c>
      <c r="C656" s="19"/>
      <c r="D656" s="22" t="s">
        <v>1042</v>
      </c>
      <c r="E656" s="22"/>
      <c r="F656" s="22"/>
      <c r="G656" s="22"/>
      <c r="H656" s="22"/>
      <c r="I656" s="19" t="s">
        <v>353</v>
      </c>
      <c r="J656" s="19"/>
      <c r="K656" s="19" t="s">
        <v>1055</v>
      </c>
      <c r="L656" s="19"/>
      <c r="M656" s="19"/>
      <c r="N656" s="19"/>
      <c r="O656" s="19"/>
      <c r="P656" s="19"/>
      <c r="Q656" s="19"/>
      <c r="R656" s="19" t="s">
        <v>1055</v>
      </c>
      <c r="S656" s="19"/>
      <c r="T656" s="19"/>
      <c r="U656" s="19" t="s">
        <v>1043</v>
      </c>
      <c r="V656" s="19" t="s">
        <v>1044</v>
      </c>
      <c r="W656" s="19"/>
      <c r="X656" s="19" t="s">
        <v>1045</v>
      </c>
      <c r="Y656" s="19"/>
      <c r="Z656" s="19"/>
      <c r="AA656" s="19"/>
      <c r="AB656" s="19"/>
      <c r="AC656" s="19" t="s">
        <v>1056</v>
      </c>
    </row>
    <row r="657" spans="1:29" ht="36.950000000000003" customHeight="1" x14ac:dyDescent="0.25">
      <c r="A657" s="19" t="s">
        <v>1209</v>
      </c>
      <c r="B657" s="19" t="s">
        <v>1047</v>
      </c>
      <c r="C657" s="19"/>
      <c r="D657" s="22" t="s">
        <v>1048</v>
      </c>
      <c r="E657" s="22"/>
      <c r="F657" s="22"/>
      <c r="G657" s="22"/>
      <c r="H657" s="22"/>
      <c r="I657" s="19" t="s">
        <v>429</v>
      </c>
      <c r="J657" s="19"/>
      <c r="K657" s="19" t="s">
        <v>1058</v>
      </c>
      <c r="L657" s="19"/>
      <c r="M657" s="19"/>
      <c r="N657" s="19"/>
      <c r="O657" s="19"/>
      <c r="P657" s="19"/>
      <c r="Q657" s="19"/>
      <c r="R657" s="19" t="s">
        <v>1058</v>
      </c>
      <c r="S657" s="19"/>
      <c r="T657" s="19"/>
      <c r="U657" s="19" t="s">
        <v>1049</v>
      </c>
      <c r="V657" s="19" t="s">
        <v>1050</v>
      </c>
      <c r="W657" s="19"/>
      <c r="X657" s="19" t="s">
        <v>1051</v>
      </c>
      <c r="Y657" s="19"/>
      <c r="Z657" s="19"/>
      <c r="AA657" s="19"/>
      <c r="AB657" s="19"/>
      <c r="AC657" s="19" t="s">
        <v>1059</v>
      </c>
    </row>
    <row r="658" spans="1:29" ht="14.1" customHeight="1" x14ac:dyDescent="0.25">
      <c r="A658" s="19"/>
      <c r="B658" s="19"/>
      <c r="C658" s="19"/>
      <c r="D658" s="22" t="s">
        <v>133</v>
      </c>
      <c r="E658" s="22"/>
      <c r="F658" s="22"/>
      <c r="G658" s="22"/>
      <c r="H658" s="22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 t="s">
        <v>1116</v>
      </c>
    </row>
    <row r="659" spans="1:29" ht="25.5" customHeight="1" x14ac:dyDescent="0.25">
      <c r="A659" s="19"/>
      <c r="B659" s="19" t="s">
        <v>358</v>
      </c>
      <c r="C659" s="19"/>
      <c r="D659" s="22" t="s">
        <v>359</v>
      </c>
      <c r="E659" s="22"/>
      <c r="F659" s="22"/>
      <c r="G659" s="22"/>
      <c r="H659" s="22"/>
      <c r="I659" s="19" t="s">
        <v>136</v>
      </c>
      <c r="J659" s="19"/>
      <c r="K659" s="19" t="s">
        <v>360</v>
      </c>
      <c r="L659" s="19"/>
      <c r="M659" s="19"/>
      <c r="N659" s="19"/>
      <c r="O659" s="19"/>
      <c r="P659" s="19"/>
      <c r="Q659" s="19"/>
      <c r="R659" s="19" t="s">
        <v>360</v>
      </c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 t="s">
        <v>1117</v>
      </c>
    </row>
    <row r="660" spans="1:29" ht="25.5" customHeight="1" x14ac:dyDescent="0.25">
      <c r="A660" s="19"/>
      <c r="B660" s="19" t="s">
        <v>362</v>
      </c>
      <c r="C660" s="19"/>
      <c r="D660" s="22" t="s">
        <v>363</v>
      </c>
      <c r="E660" s="22"/>
      <c r="F660" s="22"/>
      <c r="G660" s="22"/>
      <c r="H660" s="22"/>
      <c r="I660" s="19" t="s">
        <v>136</v>
      </c>
      <c r="J660" s="19"/>
      <c r="K660" s="19" t="s">
        <v>364</v>
      </c>
      <c r="L660" s="19"/>
      <c r="M660" s="19"/>
      <c r="N660" s="19"/>
      <c r="O660" s="19"/>
      <c r="P660" s="19"/>
      <c r="Q660" s="19"/>
      <c r="R660" s="19" t="s">
        <v>364</v>
      </c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 t="s">
        <v>1118</v>
      </c>
    </row>
    <row r="661" spans="1:29" ht="14.1" customHeight="1" x14ac:dyDescent="0.25">
      <c r="A661" s="14"/>
      <c r="B661" s="14"/>
      <c r="C661" s="14"/>
      <c r="D661" s="15" t="s">
        <v>143</v>
      </c>
      <c r="E661" s="15"/>
      <c r="F661" s="15"/>
      <c r="G661" s="15"/>
      <c r="H661" s="15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 t="s">
        <v>1119</v>
      </c>
      <c r="Y661" s="14"/>
      <c r="Z661" s="14"/>
      <c r="AA661" s="14"/>
      <c r="AB661" s="14"/>
      <c r="AC661" s="14" t="s">
        <v>1119</v>
      </c>
    </row>
    <row r="662" spans="1:29" ht="48.6" customHeight="1" x14ac:dyDescent="0.25">
      <c r="A662" s="14" t="s">
        <v>1210</v>
      </c>
      <c r="B662" s="14" t="s">
        <v>1121</v>
      </c>
      <c r="C662" s="14"/>
      <c r="D662" s="15" t="s">
        <v>1122</v>
      </c>
      <c r="E662" s="15"/>
      <c r="F662" s="15"/>
      <c r="G662" s="15"/>
      <c r="H662" s="15"/>
      <c r="I662" s="14" t="s">
        <v>1006</v>
      </c>
      <c r="J662" s="14"/>
      <c r="K662" s="14" t="s">
        <v>22</v>
      </c>
      <c r="L662" s="14"/>
      <c r="M662" s="14"/>
      <c r="N662" s="14"/>
      <c r="O662" s="14"/>
      <c r="P662" s="14"/>
      <c r="Q662" s="14"/>
      <c r="R662" s="14" t="s">
        <v>22</v>
      </c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</row>
    <row r="663" spans="1:29" ht="14.1" customHeight="1" x14ac:dyDescent="0.25">
      <c r="A663" s="19"/>
      <c r="B663" s="19"/>
      <c r="C663" s="19"/>
      <c r="D663" s="22" t="s">
        <v>1178</v>
      </c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</row>
    <row r="664" spans="1:29" ht="14.1" customHeight="1" x14ac:dyDescent="0.25">
      <c r="A664" s="19"/>
      <c r="B664" s="24" t="s">
        <v>22</v>
      </c>
      <c r="C664" s="24"/>
      <c r="D664" s="22" t="s">
        <v>125</v>
      </c>
      <c r="E664" s="22"/>
      <c r="F664" s="22"/>
      <c r="G664" s="22"/>
      <c r="H664" s="22"/>
      <c r="I664" s="19" t="s">
        <v>98</v>
      </c>
      <c r="J664" s="19"/>
      <c r="K664" s="19"/>
      <c r="L664" s="19"/>
      <c r="M664" s="19"/>
      <c r="N664" s="19"/>
      <c r="O664" s="19"/>
      <c r="P664" s="19"/>
      <c r="Q664" s="19"/>
      <c r="R664" s="19" t="s">
        <v>1211</v>
      </c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 t="s">
        <v>1212</v>
      </c>
    </row>
    <row r="665" spans="1:29" ht="14.1" customHeight="1" x14ac:dyDescent="0.25">
      <c r="A665" s="19"/>
      <c r="B665" s="19" t="s">
        <v>1008</v>
      </c>
      <c r="C665" s="19"/>
      <c r="D665" s="22" t="s">
        <v>1009</v>
      </c>
      <c r="E665" s="22"/>
      <c r="F665" s="22"/>
      <c r="G665" s="22"/>
      <c r="H665" s="22"/>
      <c r="I665" s="19" t="s">
        <v>98</v>
      </c>
      <c r="J665" s="19"/>
      <c r="K665" s="19" t="s">
        <v>1125</v>
      </c>
      <c r="L665" s="19"/>
      <c r="M665" s="19"/>
      <c r="N665" s="19"/>
      <c r="O665" s="19" t="s">
        <v>771</v>
      </c>
      <c r="P665" s="19"/>
      <c r="Q665" s="19"/>
      <c r="R665" s="19" t="s">
        <v>1211</v>
      </c>
      <c r="S665" s="19"/>
      <c r="T665" s="19"/>
      <c r="U665" s="19"/>
      <c r="V665" s="19"/>
      <c r="W665" s="19"/>
      <c r="X665" s="19" t="s">
        <v>1010</v>
      </c>
      <c r="Y665" s="19"/>
      <c r="Z665" s="19"/>
      <c r="AA665" s="19"/>
      <c r="AB665" s="19"/>
      <c r="AC665" s="19" t="s">
        <v>1212</v>
      </c>
    </row>
    <row r="666" spans="1:29" ht="14.1" customHeight="1" x14ac:dyDescent="0.25">
      <c r="A666" s="19"/>
      <c r="B666" s="24" t="s">
        <v>23</v>
      </c>
      <c r="C666" s="24"/>
      <c r="D666" s="22" t="s">
        <v>150</v>
      </c>
      <c r="E666" s="22"/>
      <c r="F666" s="22"/>
      <c r="G666" s="22"/>
      <c r="H666" s="22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 t="s">
        <v>1213</v>
      </c>
    </row>
    <row r="667" spans="1:29" ht="14.1" customHeight="1" x14ac:dyDescent="0.25">
      <c r="A667" s="19"/>
      <c r="B667" s="24"/>
      <c r="C667" s="24"/>
      <c r="D667" s="22" t="s">
        <v>152</v>
      </c>
      <c r="E667" s="22"/>
      <c r="F667" s="22"/>
      <c r="G667" s="22"/>
      <c r="H667" s="22"/>
      <c r="I667" s="19" t="s">
        <v>98</v>
      </c>
      <c r="J667" s="19"/>
      <c r="K667" s="19"/>
      <c r="L667" s="19"/>
      <c r="M667" s="19"/>
      <c r="N667" s="19"/>
      <c r="O667" s="19"/>
      <c r="P667" s="19"/>
      <c r="Q667" s="19"/>
      <c r="R667" s="19" t="s">
        <v>1214</v>
      </c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 t="s">
        <v>1215</v>
      </c>
    </row>
    <row r="668" spans="1:29" ht="48.6" customHeight="1" x14ac:dyDescent="0.25">
      <c r="A668" s="19"/>
      <c r="B668" s="19" t="s">
        <v>1014</v>
      </c>
      <c r="C668" s="19"/>
      <c r="D668" s="22" t="s">
        <v>1015</v>
      </c>
      <c r="E668" s="22"/>
      <c r="F668" s="22"/>
      <c r="G668" s="22"/>
      <c r="H668" s="22"/>
      <c r="I668" s="19" t="s">
        <v>157</v>
      </c>
      <c r="J668" s="19"/>
      <c r="K668" s="19" t="s">
        <v>1129</v>
      </c>
      <c r="L668" s="19"/>
      <c r="M668" s="19"/>
      <c r="N668" s="19"/>
      <c r="O668" s="19" t="s">
        <v>771</v>
      </c>
      <c r="P668" s="19"/>
      <c r="Q668" s="19"/>
      <c r="R668" s="19" t="s">
        <v>1214</v>
      </c>
      <c r="S668" s="19"/>
      <c r="T668" s="19"/>
      <c r="U668" s="19" t="s">
        <v>1016</v>
      </c>
      <c r="V668" s="19" t="s">
        <v>1017</v>
      </c>
      <c r="W668" s="19"/>
      <c r="X668" s="19" t="s">
        <v>1018</v>
      </c>
      <c r="Y668" s="19"/>
      <c r="Z668" s="19"/>
      <c r="AA668" s="19"/>
      <c r="AB668" s="19"/>
      <c r="AC668" s="19" t="s">
        <v>1213</v>
      </c>
    </row>
    <row r="669" spans="1:29" ht="25.5" customHeight="1" x14ac:dyDescent="0.25">
      <c r="A669" s="19"/>
      <c r="B669" s="19" t="s">
        <v>251</v>
      </c>
      <c r="C669" s="19"/>
      <c r="D669" s="22" t="s">
        <v>252</v>
      </c>
      <c r="E669" s="22"/>
      <c r="F669" s="22"/>
      <c r="G669" s="22"/>
      <c r="H669" s="22"/>
      <c r="I669" s="19" t="s">
        <v>98</v>
      </c>
      <c r="J669" s="19"/>
      <c r="K669" s="19" t="s">
        <v>1129</v>
      </c>
      <c r="L669" s="19"/>
      <c r="M669" s="19"/>
      <c r="N669" s="19"/>
      <c r="O669" s="19" t="s">
        <v>771</v>
      </c>
      <c r="P669" s="19"/>
      <c r="Q669" s="19"/>
      <c r="R669" s="19" t="s">
        <v>1214</v>
      </c>
      <c r="S669" s="19"/>
      <c r="T669" s="19"/>
      <c r="U669" s="19"/>
      <c r="V669" s="19"/>
      <c r="W669" s="19"/>
      <c r="X669" s="19" t="s">
        <v>253</v>
      </c>
      <c r="Y669" s="19"/>
      <c r="Z669" s="19"/>
      <c r="AA669" s="19"/>
      <c r="AB669" s="19"/>
      <c r="AC669" s="19" t="s">
        <v>1215</v>
      </c>
    </row>
    <row r="670" spans="1:29" ht="14.1" customHeight="1" x14ac:dyDescent="0.25">
      <c r="A670" s="19"/>
      <c r="B670" s="24" t="s">
        <v>25</v>
      </c>
      <c r="C670" s="24"/>
      <c r="D670" s="22" t="s">
        <v>299</v>
      </c>
      <c r="E670" s="22"/>
      <c r="F670" s="22"/>
      <c r="G670" s="22"/>
      <c r="H670" s="22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 t="s">
        <v>1184</v>
      </c>
    </row>
    <row r="671" spans="1:29" ht="14.1" customHeight="1" x14ac:dyDescent="0.25">
      <c r="A671" s="19"/>
      <c r="B671" s="19" t="s">
        <v>510</v>
      </c>
      <c r="C671" s="19"/>
      <c r="D671" s="22" t="s">
        <v>511</v>
      </c>
      <c r="E671" s="22"/>
      <c r="F671" s="22"/>
      <c r="G671" s="22"/>
      <c r="H671" s="22"/>
      <c r="I671" s="19" t="s">
        <v>303</v>
      </c>
      <c r="J671" s="19"/>
      <c r="K671" s="19" t="s">
        <v>1077</v>
      </c>
      <c r="L671" s="19"/>
      <c r="M671" s="19"/>
      <c r="N671" s="19"/>
      <c r="O671" s="19" t="s">
        <v>771</v>
      </c>
      <c r="P671" s="19"/>
      <c r="Q671" s="19"/>
      <c r="R671" s="19" t="s">
        <v>1185</v>
      </c>
      <c r="S671" s="19"/>
      <c r="T671" s="19"/>
      <c r="U671" s="19" t="s">
        <v>514</v>
      </c>
      <c r="V671" s="19" t="s">
        <v>490</v>
      </c>
      <c r="W671" s="19"/>
      <c r="X671" s="19" t="s">
        <v>515</v>
      </c>
      <c r="Y671" s="19"/>
      <c r="Z671" s="19"/>
      <c r="AA671" s="19"/>
      <c r="AB671" s="19"/>
      <c r="AC671" s="19" t="s">
        <v>1186</v>
      </c>
    </row>
    <row r="672" spans="1:29" ht="25.5" customHeight="1" x14ac:dyDescent="0.25">
      <c r="A672" s="19"/>
      <c r="B672" s="19" t="s">
        <v>1022</v>
      </c>
      <c r="C672" s="19"/>
      <c r="D672" s="22" t="s">
        <v>1023</v>
      </c>
      <c r="E672" s="22"/>
      <c r="F672" s="22"/>
      <c r="G672" s="22"/>
      <c r="H672" s="22"/>
      <c r="I672" s="19" t="s">
        <v>231</v>
      </c>
      <c r="J672" s="19"/>
      <c r="K672" s="19" t="s">
        <v>1080</v>
      </c>
      <c r="L672" s="19"/>
      <c r="M672" s="19"/>
      <c r="N672" s="19"/>
      <c r="O672" s="19" t="s">
        <v>771</v>
      </c>
      <c r="P672" s="19"/>
      <c r="Q672" s="19"/>
      <c r="R672" s="19" t="s">
        <v>1187</v>
      </c>
      <c r="S672" s="19"/>
      <c r="T672" s="19"/>
      <c r="U672" s="19" t="s">
        <v>1025</v>
      </c>
      <c r="V672" s="19" t="s">
        <v>859</v>
      </c>
      <c r="W672" s="19"/>
      <c r="X672" s="19" t="s">
        <v>1026</v>
      </c>
      <c r="Y672" s="19"/>
      <c r="Z672" s="19"/>
      <c r="AA672" s="19"/>
      <c r="AB672" s="19"/>
      <c r="AC672" s="19" t="s">
        <v>1188</v>
      </c>
    </row>
    <row r="673" spans="1:29" ht="25.5" customHeight="1" x14ac:dyDescent="0.25">
      <c r="A673" s="19"/>
      <c r="B673" s="19" t="s">
        <v>1028</v>
      </c>
      <c r="C673" s="19"/>
      <c r="D673" s="22" t="s">
        <v>1029</v>
      </c>
      <c r="E673" s="22"/>
      <c r="F673" s="22"/>
      <c r="G673" s="22"/>
      <c r="H673" s="22"/>
      <c r="I673" s="19" t="s">
        <v>303</v>
      </c>
      <c r="J673" s="19"/>
      <c r="K673" s="19" t="s">
        <v>688</v>
      </c>
      <c r="L673" s="19"/>
      <c r="M673" s="19"/>
      <c r="N673" s="19"/>
      <c r="O673" s="19" t="s">
        <v>771</v>
      </c>
      <c r="P673" s="19"/>
      <c r="Q673" s="19"/>
      <c r="R673" s="19" t="s">
        <v>1189</v>
      </c>
      <c r="S673" s="19"/>
      <c r="T673" s="19"/>
      <c r="U673" s="19" t="s">
        <v>1031</v>
      </c>
      <c r="V673" s="19" t="s">
        <v>1032</v>
      </c>
      <c r="W673" s="19"/>
      <c r="X673" s="19" t="s">
        <v>1033</v>
      </c>
      <c r="Y673" s="19"/>
      <c r="Z673" s="19"/>
      <c r="AA673" s="19"/>
      <c r="AB673" s="19"/>
      <c r="AC673" s="19" t="s">
        <v>1190</v>
      </c>
    </row>
    <row r="674" spans="1:29" ht="36.950000000000003" customHeight="1" x14ac:dyDescent="0.25">
      <c r="A674" s="19"/>
      <c r="B674" s="19" t="s">
        <v>1035</v>
      </c>
      <c r="C674" s="19"/>
      <c r="D674" s="22" t="s">
        <v>1036</v>
      </c>
      <c r="E674" s="22"/>
      <c r="F674" s="22"/>
      <c r="G674" s="22"/>
      <c r="H674" s="22"/>
      <c r="I674" s="19" t="s">
        <v>1037</v>
      </c>
      <c r="J674" s="19"/>
      <c r="K674" s="19" t="s">
        <v>1085</v>
      </c>
      <c r="L674" s="19"/>
      <c r="M674" s="19"/>
      <c r="N674" s="19"/>
      <c r="O674" s="19" t="s">
        <v>771</v>
      </c>
      <c r="P674" s="19"/>
      <c r="Q674" s="19"/>
      <c r="R674" s="19" t="s">
        <v>1191</v>
      </c>
      <c r="S674" s="19"/>
      <c r="T674" s="19"/>
      <c r="U674" s="19" t="s">
        <v>1038</v>
      </c>
      <c r="V674" s="19" t="s">
        <v>576</v>
      </c>
      <c r="W674" s="19"/>
      <c r="X674" s="19" t="s">
        <v>1039</v>
      </c>
      <c r="Y674" s="19"/>
      <c r="Z674" s="19"/>
      <c r="AA674" s="19"/>
      <c r="AB674" s="19"/>
      <c r="AC674" s="19" t="s">
        <v>1192</v>
      </c>
    </row>
    <row r="675" spans="1:29" ht="36.950000000000003" customHeight="1" x14ac:dyDescent="0.25">
      <c r="A675" s="19"/>
      <c r="B675" s="19" t="s">
        <v>1041</v>
      </c>
      <c r="C675" s="19"/>
      <c r="D675" s="22" t="s">
        <v>1042</v>
      </c>
      <c r="E675" s="22"/>
      <c r="F675" s="22"/>
      <c r="G675" s="22"/>
      <c r="H675" s="22"/>
      <c r="I675" s="19" t="s">
        <v>353</v>
      </c>
      <c r="J675" s="19"/>
      <c r="K675" s="19" t="s">
        <v>27</v>
      </c>
      <c r="L675" s="19"/>
      <c r="M675" s="19"/>
      <c r="N675" s="19"/>
      <c r="O675" s="19" t="s">
        <v>771</v>
      </c>
      <c r="P675" s="19"/>
      <c r="Q675" s="19"/>
      <c r="R675" s="19" t="s">
        <v>1193</v>
      </c>
      <c r="S675" s="19"/>
      <c r="T675" s="19"/>
      <c r="U675" s="19" t="s">
        <v>1043</v>
      </c>
      <c r="V675" s="19" t="s">
        <v>1044</v>
      </c>
      <c r="W675" s="19"/>
      <c r="X675" s="19" t="s">
        <v>1045</v>
      </c>
      <c r="Y675" s="19"/>
      <c r="Z675" s="19"/>
      <c r="AA675" s="19"/>
      <c r="AB675" s="19"/>
      <c r="AC675" s="19" t="s">
        <v>1194</v>
      </c>
    </row>
    <row r="676" spans="1:29" ht="36.950000000000003" customHeight="1" x14ac:dyDescent="0.25">
      <c r="A676" s="19"/>
      <c r="B676" s="19" t="s">
        <v>1047</v>
      </c>
      <c r="C676" s="19"/>
      <c r="D676" s="22" t="s">
        <v>1048</v>
      </c>
      <c r="E676" s="22"/>
      <c r="F676" s="22"/>
      <c r="G676" s="22"/>
      <c r="H676" s="22"/>
      <c r="I676" s="19" t="s">
        <v>429</v>
      </c>
      <c r="J676" s="19"/>
      <c r="K676" s="19" t="s">
        <v>23</v>
      </c>
      <c r="L676" s="19"/>
      <c r="M676" s="19"/>
      <c r="N676" s="19"/>
      <c r="O676" s="19" t="s">
        <v>771</v>
      </c>
      <c r="P676" s="19"/>
      <c r="Q676" s="19"/>
      <c r="R676" s="19" t="s">
        <v>1195</v>
      </c>
      <c r="S676" s="19"/>
      <c r="T676" s="19"/>
      <c r="U676" s="19" t="s">
        <v>1049</v>
      </c>
      <c r="V676" s="19" t="s">
        <v>1050</v>
      </c>
      <c r="W676" s="19"/>
      <c r="X676" s="19" t="s">
        <v>1051</v>
      </c>
      <c r="Y676" s="19"/>
      <c r="Z676" s="19"/>
      <c r="AA676" s="19"/>
      <c r="AB676" s="19"/>
      <c r="AC676" s="19" t="s">
        <v>1196</v>
      </c>
    </row>
    <row r="677" spans="1:29" ht="14.1" customHeight="1" x14ac:dyDescent="0.25">
      <c r="A677" s="14"/>
      <c r="B677" s="14"/>
      <c r="C677" s="14"/>
      <c r="D677" s="15" t="s">
        <v>132</v>
      </c>
      <c r="E677" s="15"/>
      <c r="F677" s="15"/>
      <c r="G677" s="15"/>
      <c r="H677" s="15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 t="s">
        <v>1216</v>
      </c>
    </row>
    <row r="678" spans="1:29" ht="36.950000000000003" customHeight="1" x14ac:dyDescent="0.25">
      <c r="A678" s="19" t="s">
        <v>1217</v>
      </c>
      <c r="B678" s="19" t="s">
        <v>1041</v>
      </c>
      <c r="C678" s="19"/>
      <c r="D678" s="22" t="s">
        <v>1042</v>
      </c>
      <c r="E678" s="22"/>
      <c r="F678" s="22"/>
      <c r="G678" s="22"/>
      <c r="H678" s="22"/>
      <c r="I678" s="19" t="s">
        <v>353</v>
      </c>
      <c r="J678" s="19"/>
      <c r="K678" s="19" t="s">
        <v>1094</v>
      </c>
      <c r="L678" s="19"/>
      <c r="M678" s="19"/>
      <c r="N678" s="19"/>
      <c r="O678" s="19" t="s">
        <v>771</v>
      </c>
      <c r="P678" s="19"/>
      <c r="Q678" s="19"/>
      <c r="R678" s="19" t="s">
        <v>1199</v>
      </c>
      <c r="S678" s="19"/>
      <c r="T678" s="19"/>
      <c r="U678" s="19" t="s">
        <v>1043</v>
      </c>
      <c r="V678" s="19" t="s">
        <v>1044</v>
      </c>
      <c r="W678" s="19"/>
      <c r="X678" s="19" t="s">
        <v>1045</v>
      </c>
      <c r="Y678" s="19"/>
      <c r="Z678" s="19"/>
      <c r="AA678" s="19"/>
      <c r="AB678" s="19"/>
      <c r="AC678" s="19" t="s">
        <v>1200</v>
      </c>
    </row>
    <row r="679" spans="1:29" ht="36.950000000000003" customHeight="1" x14ac:dyDescent="0.25">
      <c r="A679" s="19" t="s">
        <v>1218</v>
      </c>
      <c r="B679" s="19" t="s">
        <v>1047</v>
      </c>
      <c r="C679" s="19"/>
      <c r="D679" s="22" t="s">
        <v>1048</v>
      </c>
      <c r="E679" s="22"/>
      <c r="F679" s="22"/>
      <c r="G679" s="22"/>
      <c r="H679" s="22"/>
      <c r="I679" s="19" t="s">
        <v>429</v>
      </c>
      <c r="J679" s="19"/>
      <c r="K679" s="19" t="s">
        <v>1098</v>
      </c>
      <c r="L679" s="19"/>
      <c r="M679" s="19"/>
      <c r="N679" s="19"/>
      <c r="O679" s="19" t="s">
        <v>771</v>
      </c>
      <c r="P679" s="19"/>
      <c r="Q679" s="19"/>
      <c r="R679" s="19" t="s">
        <v>1202</v>
      </c>
      <c r="S679" s="19"/>
      <c r="T679" s="19"/>
      <c r="U679" s="19" t="s">
        <v>1049</v>
      </c>
      <c r="V679" s="19" t="s">
        <v>1050</v>
      </c>
      <c r="W679" s="19"/>
      <c r="X679" s="19" t="s">
        <v>1051</v>
      </c>
      <c r="Y679" s="19"/>
      <c r="Z679" s="19"/>
      <c r="AA679" s="19"/>
      <c r="AB679" s="19"/>
      <c r="AC679" s="19" t="s">
        <v>1203</v>
      </c>
    </row>
    <row r="680" spans="1:29" ht="14.1" customHeight="1" x14ac:dyDescent="0.25">
      <c r="A680" s="19"/>
      <c r="B680" s="19"/>
      <c r="C680" s="19"/>
      <c r="D680" s="22" t="s">
        <v>133</v>
      </c>
      <c r="E680" s="22"/>
      <c r="F680" s="22"/>
      <c r="G680" s="22"/>
      <c r="H680" s="22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 t="s">
        <v>1219</v>
      </c>
    </row>
    <row r="681" spans="1:29" ht="25.5" customHeight="1" x14ac:dyDescent="0.25">
      <c r="A681" s="19"/>
      <c r="B681" s="19" t="s">
        <v>358</v>
      </c>
      <c r="C681" s="19"/>
      <c r="D681" s="22" t="s">
        <v>359</v>
      </c>
      <c r="E681" s="22"/>
      <c r="F681" s="22"/>
      <c r="G681" s="22"/>
      <c r="H681" s="22"/>
      <c r="I681" s="19" t="s">
        <v>136</v>
      </c>
      <c r="J681" s="19"/>
      <c r="K681" s="19" t="s">
        <v>360</v>
      </c>
      <c r="L681" s="19"/>
      <c r="M681" s="19"/>
      <c r="N681" s="19"/>
      <c r="O681" s="19"/>
      <c r="P681" s="19"/>
      <c r="Q681" s="19"/>
      <c r="R681" s="19" t="s">
        <v>360</v>
      </c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 t="s">
        <v>1220</v>
      </c>
    </row>
    <row r="682" spans="1:29" ht="25.5" customHeight="1" x14ac:dyDescent="0.25">
      <c r="A682" s="19"/>
      <c r="B682" s="19" t="s">
        <v>362</v>
      </c>
      <c r="C682" s="19"/>
      <c r="D682" s="22" t="s">
        <v>363</v>
      </c>
      <c r="E682" s="22"/>
      <c r="F682" s="22"/>
      <c r="G682" s="22"/>
      <c r="H682" s="22"/>
      <c r="I682" s="19" t="s">
        <v>136</v>
      </c>
      <c r="J682" s="19"/>
      <c r="K682" s="19" t="s">
        <v>364</v>
      </c>
      <c r="L682" s="19"/>
      <c r="M682" s="19"/>
      <c r="N682" s="19"/>
      <c r="O682" s="19"/>
      <c r="P682" s="19"/>
      <c r="Q682" s="19"/>
      <c r="R682" s="19" t="s">
        <v>364</v>
      </c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 t="s">
        <v>1221</v>
      </c>
    </row>
    <row r="683" spans="1:29" ht="14.1" customHeight="1" x14ac:dyDescent="0.25">
      <c r="A683" s="14"/>
      <c r="B683" s="14"/>
      <c r="C683" s="14"/>
      <c r="D683" s="15" t="s">
        <v>143</v>
      </c>
      <c r="E683" s="15"/>
      <c r="F683" s="15"/>
      <c r="G683" s="15"/>
      <c r="H683" s="15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 t="s">
        <v>1222</v>
      </c>
      <c r="Y683" s="14"/>
      <c r="Z683" s="14"/>
      <c r="AA683" s="14"/>
      <c r="AB683" s="14"/>
      <c r="AC683" s="14" t="s">
        <v>1222</v>
      </c>
    </row>
    <row r="684" spans="1:29" ht="25.5" customHeight="1" x14ac:dyDescent="0.25">
      <c r="A684" s="14" t="s">
        <v>1223</v>
      </c>
      <c r="B684" s="14" t="s">
        <v>451</v>
      </c>
      <c r="C684" s="14"/>
      <c r="D684" s="15" t="s">
        <v>452</v>
      </c>
      <c r="E684" s="15"/>
      <c r="F684" s="15"/>
      <c r="G684" s="15"/>
      <c r="H684" s="15"/>
      <c r="I684" s="14" t="s">
        <v>453</v>
      </c>
      <c r="J684" s="14"/>
      <c r="K684" s="14" t="s">
        <v>23</v>
      </c>
      <c r="L684" s="14"/>
      <c r="M684" s="14"/>
      <c r="N684" s="14"/>
      <c r="O684" s="14"/>
      <c r="P684" s="14"/>
      <c r="Q684" s="14"/>
      <c r="R684" s="14" t="s">
        <v>23</v>
      </c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</row>
    <row r="685" spans="1:29" ht="14.1" customHeight="1" x14ac:dyDescent="0.25">
      <c r="A685" s="19"/>
      <c r="B685" s="24" t="s">
        <v>22</v>
      </c>
      <c r="C685" s="24"/>
      <c r="D685" s="22" t="s">
        <v>125</v>
      </c>
      <c r="E685" s="22"/>
      <c r="F685" s="22"/>
      <c r="G685" s="22"/>
      <c r="H685" s="22"/>
      <c r="I685" s="19" t="s">
        <v>98</v>
      </c>
      <c r="J685" s="19"/>
      <c r="K685" s="19"/>
      <c r="L685" s="19"/>
      <c r="M685" s="19"/>
      <c r="N685" s="19"/>
      <c r="O685" s="19"/>
      <c r="P685" s="19"/>
      <c r="Q685" s="19"/>
      <c r="R685" s="19" t="s">
        <v>454</v>
      </c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 t="s">
        <v>455</v>
      </c>
    </row>
    <row r="686" spans="1:29" ht="14.1" customHeight="1" x14ac:dyDescent="0.25">
      <c r="A686" s="19"/>
      <c r="B686" s="19" t="s">
        <v>456</v>
      </c>
      <c r="C686" s="19"/>
      <c r="D686" s="22" t="s">
        <v>457</v>
      </c>
      <c r="E686" s="22"/>
      <c r="F686" s="22"/>
      <c r="G686" s="22"/>
      <c r="H686" s="22"/>
      <c r="I686" s="19" t="s">
        <v>98</v>
      </c>
      <c r="J686" s="19"/>
      <c r="K686" s="19" t="s">
        <v>458</v>
      </c>
      <c r="L686" s="19"/>
      <c r="M686" s="19"/>
      <c r="N686" s="19"/>
      <c r="O686" s="19"/>
      <c r="P686" s="19"/>
      <c r="Q686" s="19"/>
      <c r="R686" s="19" t="s">
        <v>454</v>
      </c>
      <c r="S686" s="19"/>
      <c r="T686" s="19"/>
      <c r="U686" s="19"/>
      <c r="V686" s="19"/>
      <c r="W686" s="19"/>
      <c r="X686" s="19" t="s">
        <v>459</v>
      </c>
      <c r="Y686" s="19"/>
      <c r="Z686" s="19"/>
      <c r="AA686" s="19"/>
      <c r="AB686" s="19"/>
      <c r="AC686" s="19" t="s">
        <v>455</v>
      </c>
    </row>
    <row r="687" spans="1:29" ht="14.1" customHeight="1" x14ac:dyDescent="0.25">
      <c r="A687" s="19"/>
      <c r="B687" s="24" t="s">
        <v>23</v>
      </c>
      <c r="C687" s="24"/>
      <c r="D687" s="22" t="s">
        <v>150</v>
      </c>
      <c r="E687" s="22"/>
      <c r="F687" s="22"/>
      <c r="G687" s="22"/>
      <c r="H687" s="22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 t="s">
        <v>460</v>
      </c>
    </row>
    <row r="688" spans="1:29" ht="14.1" customHeight="1" x14ac:dyDescent="0.25">
      <c r="A688" s="19"/>
      <c r="B688" s="24"/>
      <c r="C688" s="24"/>
      <c r="D688" s="22" t="s">
        <v>152</v>
      </c>
      <c r="E688" s="22"/>
      <c r="F688" s="22"/>
      <c r="G688" s="22"/>
      <c r="H688" s="22"/>
      <c r="I688" s="19" t="s">
        <v>98</v>
      </c>
      <c r="J688" s="19"/>
      <c r="K688" s="19"/>
      <c r="L688" s="19"/>
      <c r="M688" s="19"/>
      <c r="N688" s="19"/>
      <c r="O688" s="19"/>
      <c r="P688" s="19"/>
      <c r="Q688" s="19"/>
      <c r="R688" s="19" t="s">
        <v>220</v>
      </c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 t="s">
        <v>461</v>
      </c>
    </row>
    <row r="689" spans="1:29" ht="36.950000000000003" customHeight="1" x14ac:dyDescent="0.25">
      <c r="A689" s="19"/>
      <c r="B689" s="19" t="s">
        <v>462</v>
      </c>
      <c r="C689" s="19"/>
      <c r="D689" s="22" t="s">
        <v>463</v>
      </c>
      <c r="E689" s="22"/>
      <c r="F689" s="22"/>
      <c r="G689" s="22"/>
      <c r="H689" s="22"/>
      <c r="I689" s="19" t="s">
        <v>157</v>
      </c>
      <c r="J689" s="19"/>
      <c r="K689" s="19" t="s">
        <v>464</v>
      </c>
      <c r="L689" s="19"/>
      <c r="M689" s="19"/>
      <c r="N689" s="19"/>
      <c r="O689" s="19"/>
      <c r="P689" s="19"/>
      <c r="Q689" s="19"/>
      <c r="R689" s="19" t="s">
        <v>465</v>
      </c>
      <c r="S689" s="19"/>
      <c r="T689" s="19"/>
      <c r="U689" s="19" t="s">
        <v>466</v>
      </c>
      <c r="V689" s="19" t="s">
        <v>401</v>
      </c>
      <c r="W689" s="19"/>
      <c r="X689" s="19" t="s">
        <v>467</v>
      </c>
      <c r="Y689" s="19"/>
      <c r="Z689" s="19"/>
      <c r="AA689" s="19"/>
      <c r="AB689" s="19"/>
      <c r="AC689" s="19" t="s">
        <v>468</v>
      </c>
    </row>
    <row r="690" spans="1:29" ht="25.5" customHeight="1" x14ac:dyDescent="0.25">
      <c r="A690" s="19"/>
      <c r="B690" s="19" t="s">
        <v>189</v>
      </c>
      <c r="C690" s="19"/>
      <c r="D690" s="22" t="s">
        <v>190</v>
      </c>
      <c r="E690" s="22"/>
      <c r="F690" s="22"/>
      <c r="G690" s="22"/>
      <c r="H690" s="22"/>
      <c r="I690" s="19" t="s">
        <v>157</v>
      </c>
      <c r="J690" s="19"/>
      <c r="K690" s="19" t="s">
        <v>469</v>
      </c>
      <c r="L690" s="19"/>
      <c r="M690" s="19"/>
      <c r="N690" s="19"/>
      <c r="O690" s="19"/>
      <c r="P690" s="19"/>
      <c r="Q690" s="19"/>
      <c r="R690" s="19" t="s">
        <v>220</v>
      </c>
      <c r="S690" s="19"/>
      <c r="T690" s="19"/>
      <c r="U690" s="19"/>
      <c r="V690" s="19"/>
      <c r="W690" s="19"/>
      <c r="X690" s="19" t="s">
        <v>192</v>
      </c>
      <c r="Y690" s="19"/>
      <c r="Z690" s="19"/>
      <c r="AA690" s="19"/>
      <c r="AB690" s="19"/>
      <c r="AC690" s="19" t="s">
        <v>470</v>
      </c>
    </row>
    <row r="691" spans="1:29" ht="25.5" customHeight="1" x14ac:dyDescent="0.25">
      <c r="A691" s="19"/>
      <c r="B691" s="19" t="s">
        <v>193</v>
      </c>
      <c r="C691" s="19"/>
      <c r="D691" s="22" t="s">
        <v>194</v>
      </c>
      <c r="E691" s="22"/>
      <c r="F691" s="22"/>
      <c r="G691" s="22"/>
      <c r="H691" s="22"/>
      <c r="I691" s="19" t="s">
        <v>98</v>
      </c>
      <c r="J691" s="19"/>
      <c r="K691" s="19" t="s">
        <v>469</v>
      </c>
      <c r="L691" s="19"/>
      <c r="M691" s="19"/>
      <c r="N691" s="19"/>
      <c r="O691" s="19"/>
      <c r="P691" s="19"/>
      <c r="Q691" s="19"/>
      <c r="R691" s="19" t="s">
        <v>220</v>
      </c>
      <c r="S691" s="19"/>
      <c r="T691" s="19"/>
      <c r="U691" s="19"/>
      <c r="V691" s="19"/>
      <c r="W691" s="19"/>
      <c r="X691" s="19" t="s">
        <v>195</v>
      </c>
      <c r="Y691" s="19"/>
      <c r="Z691" s="19"/>
      <c r="AA691" s="19"/>
      <c r="AB691" s="19"/>
      <c r="AC691" s="19" t="s">
        <v>461</v>
      </c>
    </row>
    <row r="692" spans="1:29" ht="48.6" customHeight="1" x14ac:dyDescent="0.25">
      <c r="A692" s="19"/>
      <c r="B692" s="19" t="s">
        <v>471</v>
      </c>
      <c r="C692" s="19"/>
      <c r="D692" s="22" t="s">
        <v>472</v>
      </c>
      <c r="E692" s="22"/>
      <c r="F692" s="22"/>
      <c r="G692" s="22"/>
      <c r="H692" s="22"/>
      <c r="I692" s="19" t="s">
        <v>157</v>
      </c>
      <c r="J692" s="19"/>
      <c r="K692" s="19" t="s">
        <v>473</v>
      </c>
      <c r="L692" s="19"/>
      <c r="M692" s="19"/>
      <c r="N692" s="19"/>
      <c r="O692" s="19"/>
      <c r="P692" s="19"/>
      <c r="Q692" s="19"/>
      <c r="R692" s="19" t="s">
        <v>474</v>
      </c>
      <c r="S692" s="19"/>
      <c r="T692" s="19"/>
      <c r="U692" s="19"/>
      <c r="V692" s="19"/>
      <c r="W692" s="19"/>
      <c r="X692" s="19" t="s">
        <v>475</v>
      </c>
      <c r="Y692" s="19"/>
      <c r="Z692" s="19"/>
      <c r="AA692" s="19"/>
      <c r="AB692" s="19"/>
      <c r="AC692" s="19" t="s">
        <v>476</v>
      </c>
    </row>
    <row r="693" spans="1:29" ht="14.1" customHeight="1" x14ac:dyDescent="0.25">
      <c r="A693" s="19"/>
      <c r="B693" s="24" t="s">
        <v>25</v>
      </c>
      <c r="C693" s="24"/>
      <c r="D693" s="22" t="s">
        <v>299</v>
      </c>
      <c r="E693" s="22"/>
      <c r="F693" s="22"/>
      <c r="G693" s="22"/>
      <c r="H693" s="22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 t="s">
        <v>477</v>
      </c>
    </row>
    <row r="694" spans="1:29" ht="25.5" customHeight="1" x14ac:dyDescent="0.25">
      <c r="A694" s="19"/>
      <c r="B694" s="19" t="s">
        <v>478</v>
      </c>
      <c r="C694" s="19"/>
      <c r="D694" s="22" t="s">
        <v>479</v>
      </c>
      <c r="E694" s="22"/>
      <c r="F694" s="22"/>
      <c r="G694" s="22"/>
      <c r="H694" s="22"/>
      <c r="I694" s="19" t="s">
        <v>312</v>
      </c>
      <c r="J694" s="19"/>
      <c r="K694" s="19" t="s">
        <v>480</v>
      </c>
      <c r="L694" s="19"/>
      <c r="M694" s="19"/>
      <c r="N694" s="19"/>
      <c r="O694" s="19"/>
      <c r="P694" s="19"/>
      <c r="Q694" s="19"/>
      <c r="R694" s="19" t="s">
        <v>330</v>
      </c>
      <c r="S694" s="19"/>
      <c r="T694" s="19"/>
      <c r="U694" s="19" t="s">
        <v>481</v>
      </c>
      <c r="V694" s="19" t="s">
        <v>482</v>
      </c>
      <c r="W694" s="19"/>
      <c r="X694" s="19" t="s">
        <v>483</v>
      </c>
      <c r="Y694" s="19"/>
      <c r="Z694" s="19"/>
      <c r="AA694" s="19"/>
      <c r="AB694" s="19"/>
      <c r="AC694" s="19" t="s">
        <v>484</v>
      </c>
    </row>
    <row r="695" spans="1:29" ht="48.6" customHeight="1" x14ac:dyDescent="0.25">
      <c r="A695" s="19"/>
      <c r="B695" s="19" t="s">
        <v>485</v>
      </c>
      <c r="C695" s="19"/>
      <c r="D695" s="22" t="s">
        <v>486</v>
      </c>
      <c r="E695" s="22"/>
      <c r="F695" s="22"/>
      <c r="G695" s="22"/>
      <c r="H695" s="22"/>
      <c r="I695" s="19" t="s">
        <v>303</v>
      </c>
      <c r="J695" s="19"/>
      <c r="K695" s="19" t="s">
        <v>487</v>
      </c>
      <c r="L695" s="19"/>
      <c r="M695" s="19"/>
      <c r="N695" s="19"/>
      <c r="O695" s="19"/>
      <c r="P695" s="19"/>
      <c r="Q695" s="19"/>
      <c r="R695" s="19" t="s">
        <v>488</v>
      </c>
      <c r="S695" s="19"/>
      <c r="T695" s="19"/>
      <c r="U695" s="19" t="s">
        <v>489</v>
      </c>
      <c r="V695" s="19" t="s">
        <v>490</v>
      </c>
      <c r="W695" s="19"/>
      <c r="X695" s="19" t="s">
        <v>491</v>
      </c>
      <c r="Y695" s="19"/>
      <c r="Z695" s="19"/>
      <c r="AA695" s="19"/>
      <c r="AB695" s="19"/>
      <c r="AC695" s="19" t="s">
        <v>492</v>
      </c>
    </row>
    <row r="696" spans="1:29" ht="48.6" customHeight="1" x14ac:dyDescent="0.25">
      <c r="A696" s="19"/>
      <c r="B696" s="19" t="s">
        <v>493</v>
      </c>
      <c r="C696" s="19"/>
      <c r="D696" s="22" t="s">
        <v>494</v>
      </c>
      <c r="E696" s="22"/>
      <c r="F696" s="22"/>
      <c r="G696" s="22"/>
      <c r="H696" s="22"/>
      <c r="I696" s="19" t="s">
        <v>303</v>
      </c>
      <c r="J696" s="19"/>
      <c r="K696" s="19" t="s">
        <v>495</v>
      </c>
      <c r="L696" s="19"/>
      <c r="M696" s="19"/>
      <c r="N696" s="19"/>
      <c r="O696" s="19"/>
      <c r="P696" s="19"/>
      <c r="Q696" s="19"/>
      <c r="R696" s="19" t="s">
        <v>482</v>
      </c>
      <c r="S696" s="19"/>
      <c r="T696" s="19"/>
      <c r="U696" s="19" t="s">
        <v>496</v>
      </c>
      <c r="V696" s="19" t="s">
        <v>497</v>
      </c>
      <c r="W696" s="19"/>
      <c r="X696" s="19" t="s">
        <v>498</v>
      </c>
      <c r="Y696" s="19"/>
      <c r="Z696" s="19"/>
      <c r="AA696" s="19"/>
      <c r="AB696" s="19"/>
      <c r="AC696" s="19" t="s">
        <v>499</v>
      </c>
    </row>
    <row r="697" spans="1:29" ht="48.6" customHeight="1" x14ac:dyDescent="0.25">
      <c r="A697" s="19"/>
      <c r="B697" s="19" t="s">
        <v>500</v>
      </c>
      <c r="C697" s="19"/>
      <c r="D697" s="22" t="s">
        <v>501</v>
      </c>
      <c r="E697" s="22"/>
      <c r="F697" s="22"/>
      <c r="G697" s="22"/>
      <c r="H697" s="22"/>
      <c r="I697" s="19" t="s">
        <v>231</v>
      </c>
      <c r="J697" s="19"/>
      <c r="K697" s="19" t="s">
        <v>502</v>
      </c>
      <c r="L697" s="19"/>
      <c r="M697" s="19"/>
      <c r="N697" s="19"/>
      <c r="O697" s="19"/>
      <c r="P697" s="19"/>
      <c r="Q697" s="19"/>
      <c r="R697" s="19" t="s">
        <v>503</v>
      </c>
      <c r="S697" s="19"/>
      <c r="T697" s="19"/>
      <c r="U697" s="19" t="s">
        <v>504</v>
      </c>
      <c r="V697" s="19" t="s">
        <v>505</v>
      </c>
      <c r="W697" s="19"/>
      <c r="X697" s="19" t="s">
        <v>506</v>
      </c>
      <c r="Y697" s="19"/>
      <c r="Z697" s="19"/>
      <c r="AA697" s="19"/>
      <c r="AB697" s="19"/>
      <c r="AC697" s="19" t="s">
        <v>507</v>
      </c>
    </row>
    <row r="698" spans="1:29" ht="14.1" customHeight="1" x14ac:dyDescent="0.25">
      <c r="A698" s="14"/>
      <c r="B698" s="14"/>
      <c r="C698" s="14"/>
      <c r="D698" s="15" t="s">
        <v>132</v>
      </c>
      <c r="E698" s="15"/>
      <c r="F698" s="15"/>
      <c r="G698" s="15"/>
      <c r="H698" s="15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 t="s">
        <v>508</v>
      </c>
    </row>
    <row r="699" spans="1:29" ht="14.1" customHeight="1" x14ac:dyDescent="0.25">
      <c r="A699" s="19" t="s">
        <v>1224</v>
      </c>
      <c r="B699" s="19" t="s">
        <v>510</v>
      </c>
      <c r="C699" s="19"/>
      <c r="D699" s="22" t="s">
        <v>511</v>
      </c>
      <c r="E699" s="22"/>
      <c r="F699" s="22"/>
      <c r="G699" s="22"/>
      <c r="H699" s="22"/>
      <c r="I699" s="19" t="s">
        <v>303</v>
      </c>
      <c r="J699" s="19"/>
      <c r="K699" s="19" t="s">
        <v>512</v>
      </c>
      <c r="L699" s="19"/>
      <c r="M699" s="19"/>
      <c r="N699" s="19"/>
      <c r="O699" s="19"/>
      <c r="P699" s="19"/>
      <c r="Q699" s="19"/>
      <c r="R699" s="19" t="s">
        <v>513</v>
      </c>
      <c r="S699" s="19"/>
      <c r="T699" s="19"/>
      <c r="U699" s="19" t="s">
        <v>514</v>
      </c>
      <c r="V699" s="19" t="s">
        <v>490</v>
      </c>
      <c r="W699" s="19"/>
      <c r="X699" s="19" t="s">
        <v>515</v>
      </c>
      <c r="Y699" s="19"/>
      <c r="Z699" s="19"/>
      <c r="AA699" s="19"/>
      <c r="AB699" s="19"/>
      <c r="AC699" s="19" t="s">
        <v>516</v>
      </c>
    </row>
    <row r="700" spans="1:29" ht="14.1" customHeight="1" x14ac:dyDescent="0.25">
      <c r="A700" s="19"/>
      <c r="B700" s="19"/>
      <c r="C700" s="19"/>
      <c r="D700" s="22" t="s">
        <v>133</v>
      </c>
      <c r="E700" s="22"/>
      <c r="F700" s="22"/>
      <c r="G700" s="22"/>
      <c r="H700" s="22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 t="s">
        <v>517</v>
      </c>
    </row>
    <row r="701" spans="1:29" ht="36.950000000000003" customHeight="1" x14ac:dyDescent="0.25">
      <c r="A701" s="19"/>
      <c r="B701" s="19" t="s">
        <v>518</v>
      </c>
      <c r="C701" s="19"/>
      <c r="D701" s="22" t="s">
        <v>519</v>
      </c>
      <c r="E701" s="22"/>
      <c r="F701" s="22"/>
      <c r="G701" s="22"/>
      <c r="H701" s="22"/>
      <c r="I701" s="19" t="s">
        <v>136</v>
      </c>
      <c r="J701" s="19"/>
      <c r="K701" s="19" t="s">
        <v>520</v>
      </c>
      <c r="L701" s="19"/>
      <c r="M701" s="19"/>
      <c r="N701" s="19"/>
      <c r="O701" s="19"/>
      <c r="P701" s="19"/>
      <c r="Q701" s="19"/>
      <c r="R701" s="19" t="s">
        <v>520</v>
      </c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 t="s">
        <v>521</v>
      </c>
    </row>
    <row r="702" spans="1:29" ht="36.950000000000003" customHeight="1" x14ac:dyDescent="0.25">
      <c r="A702" s="19"/>
      <c r="B702" s="19" t="s">
        <v>522</v>
      </c>
      <c r="C702" s="19"/>
      <c r="D702" s="22" t="s">
        <v>523</v>
      </c>
      <c r="E702" s="22"/>
      <c r="F702" s="22"/>
      <c r="G702" s="22"/>
      <c r="H702" s="22"/>
      <c r="I702" s="19" t="s">
        <v>136</v>
      </c>
      <c r="J702" s="19"/>
      <c r="K702" s="19" t="s">
        <v>524</v>
      </c>
      <c r="L702" s="19"/>
      <c r="M702" s="19"/>
      <c r="N702" s="19"/>
      <c r="O702" s="19"/>
      <c r="P702" s="19"/>
      <c r="Q702" s="19"/>
      <c r="R702" s="19" t="s">
        <v>524</v>
      </c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 t="s">
        <v>525</v>
      </c>
    </row>
    <row r="703" spans="1:29" ht="14.1" customHeight="1" x14ac:dyDescent="0.25">
      <c r="A703" s="14"/>
      <c r="B703" s="14"/>
      <c r="C703" s="14"/>
      <c r="D703" s="15" t="s">
        <v>143</v>
      </c>
      <c r="E703" s="15"/>
      <c r="F703" s="15"/>
      <c r="G703" s="15"/>
      <c r="H703" s="15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 t="s">
        <v>526</v>
      </c>
      <c r="Y703" s="14"/>
      <c r="Z703" s="14"/>
      <c r="AA703" s="14"/>
      <c r="AB703" s="14"/>
      <c r="AC703" s="14" t="s">
        <v>527</v>
      </c>
    </row>
    <row r="704" spans="1:29" ht="60" customHeight="1" x14ac:dyDescent="0.25">
      <c r="A704" s="14" t="s">
        <v>1225</v>
      </c>
      <c r="B704" s="14" t="s">
        <v>580</v>
      </c>
      <c r="C704" s="14"/>
      <c r="D704" s="15" t="s">
        <v>1226</v>
      </c>
      <c r="E704" s="15"/>
      <c r="F704" s="15"/>
      <c r="G704" s="15"/>
      <c r="H704" s="15"/>
      <c r="I704" s="14" t="s">
        <v>148</v>
      </c>
      <c r="J704" s="14"/>
      <c r="K704" s="14" t="s">
        <v>480</v>
      </c>
      <c r="L704" s="14"/>
      <c r="M704" s="14"/>
      <c r="N704" s="14"/>
      <c r="O704" s="14"/>
      <c r="P704" s="14"/>
      <c r="Q704" s="14"/>
      <c r="R704" s="14" t="s">
        <v>480</v>
      </c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</row>
    <row r="705" spans="1:29" ht="14.1" customHeight="1" x14ac:dyDescent="0.25">
      <c r="A705" s="19"/>
      <c r="B705" s="24" t="s">
        <v>23</v>
      </c>
      <c r="C705" s="24"/>
      <c r="D705" s="22" t="s">
        <v>150</v>
      </c>
      <c r="E705" s="22"/>
      <c r="F705" s="22"/>
      <c r="G705" s="22"/>
      <c r="H705" s="22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 t="s">
        <v>1227</v>
      </c>
    </row>
    <row r="706" spans="1:29" ht="14.1" customHeight="1" x14ac:dyDescent="0.25">
      <c r="A706" s="19"/>
      <c r="B706" s="24"/>
      <c r="C706" s="24"/>
      <c r="D706" s="22" t="s">
        <v>152</v>
      </c>
      <c r="E706" s="22"/>
      <c r="F706" s="22"/>
      <c r="G706" s="22"/>
      <c r="H706" s="22"/>
      <c r="I706" s="19" t="s">
        <v>98</v>
      </c>
      <c r="J706" s="19"/>
      <c r="K706" s="19"/>
      <c r="L706" s="19"/>
      <c r="M706" s="19"/>
      <c r="N706" s="19"/>
      <c r="O706" s="19"/>
      <c r="P706" s="19"/>
      <c r="Q706" s="19"/>
      <c r="R706" s="19" t="s">
        <v>1228</v>
      </c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 t="s">
        <v>1229</v>
      </c>
    </row>
    <row r="707" spans="1:29" ht="14.1" customHeight="1" x14ac:dyDescent="0.25">
      <c r="A707" s="19"/>
      <c r="B707" s="19" t="s">
        <v>585</v>
      </c>
      <c r="C707" s="19"/>
      <c r="D707" s="22" t="s">
        <v>586</v>
      </c>
      <c r="E707" s="22"/>
      <c r="F707" s="22"/>
      <c r="G707" s="22"/>
      <c r="H707" s="22"/>
      <c r="I707" s="19" t="s">
        <v>157</v>
      </c>
      <c r="J707" s="19"/>
      <c r="K707" s="19" t="s">
        <v>587</v>
      </c>
      <c r="L707" s="19"/>
      <c r="M707" s="19"/>
      <c r="N707" s="19"/>
      <c r="O707" s="19"/>
      <c r="P707" s="19"/>
      <c r="Q707" s="19"/>
      <c r="R707" s="19" t="s">
        <v>1228</v>
      </c>
      <c r="S707" s="19"/>
      <c r="T707" s="19"/>
      <c r="U707" s="19" t="s">
        <v>588</v>
      </c>
      <c r="V707" s="19" t="s">
        <v>589</v>
      </c>
      <c r="W707" s="19"/>
      <c r="X707" s="19" t="s">
        <v>590</v>
      </c>
      <c r="Y707" s="19"/>
      <c r="Z707" s="19"/>
      <c r="AA707" s="19"/>
      <c r="AB707" s="19"/>
      <c r="AC707" s="19" t="s">
        <v>1227</v>
      </c>
    </row>
    <row r="708" spans="1:29" ht="25.5" customHeight="1" x14ac:dyDescent="0.25">
      <c r="A708" s="19"/>
      <c r="B708" s="19" t="s">
        <v>162</v>
      </c>
      <c r="C708" s="19"/>
      <c r="D708" s="22" t="s">
        <v>163</v>
      </c>
      <c r="E708" s="22"/>
      <c r="F708" s="22"/>
      <c r="G708" s="22"/>
      <c r="H708" s="22"/>
      <c r="I708" s="19" t="s">
        <v>98</v>
      </c>
      <c r="J708" s="19"/>
      <c r="K708" s="19" t="s">
        <v>587</v>
      </c>
      <c r="L708" s="19"/>
      <c r="M708" s="19"/>
      <c r="N708" s="19"/>
      <c r="O708" s="19"/>
      <c r="P708" s="19"/>
      <c r="Q708" s="19"/>
      <c r="R708" s="19" t="s">
        <v>1228</v>
      </c>
      <c r="S708" s="19"/>
      <c r="T708" s="19"/>
      <c r="U708" s="19"/>
      <c r="V708" s="19"/>
      <c r="W708" s="19"/>
      <c r="X708" s="19" t="s">
        <v>164</v>
      </c>
      <c r="Y708" s="19"/>
      <c r="Z708" s="19"/>
      <c r="AA708" s="19"/>
      <c r="AB708" s="19"/>
      <c r="AC708" s="19" t="s">
        <v>1229</v>
      </c>
    </row>
    <row r="709" spans="1:29" ht="14.1" customHeight="1" x14ac:dyDescent="0.25">
      <c r="A709" s="14"/>
      <c r="B709" s="14"/>
      <c r="C709" s="14"/>
      <c r="D709" s="15" t="s">
        <v>132</v>
      </c>
      <c r="E709" s="15"/>
      <c r="F709" s="15"/>
      <c r="G709" s="15"/>
      <c r="H709" s="15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 t="s">
        <v>1230</v>
      </c>
    </row>
    <row r="710" spans="1:29" ht="14.1" customHeight="1" x14ac:dyDescent="0.25">
      <c r="A710" s="19"/>
      <c r="B710" s="19"/>
      <c r="C710" s="19"/>
      <c r="D710" s="22" t="s">
        <v>133</v>
      </c>
      <c r="E710" s="22"/>
      <c r="F710" s="22"/>
      <c r="G710" s="22"/>
      <c r="H710" s="22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 t="s">
        <v>1229</v>
      </c>
    </row>
    <row r="711" spans="1:29" ht="25.5" customHeight="1" x14ac:dyDescent="0.25">
      <c r="A711" s="19"/>
      <c r="B711" s="19" t="s">
        <v>166</v>
      </c>
      <c r="C711" s="19"/>
      <c r="D711" s="22" t="s">
        <v>167</v>
      </c>
      <c r="E711" s="22"/>
      <c r="F711" s="22"/>
      <c r="G711" s="22"/>
      <c r="H711" s="22"/>
      <c r="I711" s="19" t="s">
        <v>136</v>
      </c>
      <c r="J711" s="19"/>
      <c r="K711" s="19" t="s">
        <v>168</v>
      </c>
      <c r="L711" s="19"/>
      <c r="M711" s="19"/>
      <c r="N711" s="19"/>
      <c r="O711" s="19"/>
      <c r="P711" s="19"/>
      <c r="Q711" s="19"/>
      <c r="R711" s="19" t="s">
        <v>168</v>
      </c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 t="s">
        <v>1231</v>
      </c>
    </row>
    <row r="712" spans="1:29" ht="25.5" customHeight="1" x14ac:dyDescent="0.25">
      <c r="A712" s="19"/>
      <c r="B712" s="19" t="s">
        <v>170</v>
      </c>
      <c r="C712" s="19"/>
      <c r="D712" s="22" t="s">
        <v>171</v>
      </c>
      <c r="E712" s="22"/>
      <c r="F712" s="22"/>
      <c r="G712" s="22"/>
      <c r="H712" s="22"/>
      <c r="I712" s="19" t="s">
        <v>136</v>
      </c>
      <c r="J712" s="19"/>
      <c r="K712" s="19" t="s">
        <v>172</v>
      </c>
      <c r="L712" s="19"/>
      <c r="M712" s="19"/>
      <c r="N712" s="19"/>
      <c r="O712" s="19"/>
      <c r="P712" s="19"/>
      <c r="Q712" s="19"/>
      <c r="R712" s="19" t="s">
        <v>172</v>
      </c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 t="s">
        <v>1145</v>
      </c>
    </row>
    <row r="713" spans="1:29" ht="14.1" customHeight="1" x14ac:dyDescent="0.25">
      <c r="A713" s="14"/>
      <c r="B713" s="14"/>
      <c r="C713" s="14"/>
      <c r="D713" s="15" t="s">
        <v>143</v>
      </c>
      <c r="E713" s="15"/>
      <c r="F713" s="15"/>
      <c r="G713" s="15"/>
      <c r="H713" s="15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 t="s">
        <v>1232</v>
      </c>
      <c r="Y713" s="14"/>
      <c r="Z713" s="14"/>
      <c r="AA713" s="14"/>
      <c r="AB713" s="14"/>
      <c r="AC713" s="14" t="s">
        <v>1233</v>
      </c>
    </row>
    <row r="714" spans="1:29" ht="48.6" customHeight="1" x14ac:dyDescent="0.25">
      <c r="A714" s="14" t="s">
        <v>1234</v>
      </c>
      <c r="B714" s="14" t="s">
        <v>624</v>
      </c>
      <c r="C714" s="14"/>
      <c r="D714" s="15" t="s">
        <v>1235</v>
      </c>
      <c r="E714" s="15"/>
      <c r="F714" s="15"/>
      <c r="G714" s="15"/>
      <c r="H714" s="15"/>
      <c r="I714" s="14" t="s">
        <v>123</v>
      </c>
      <c r="J714" s="14"/>
      <c r="K714" s="14" t="s">
        <v>407</v>
      </c>
      <c r="L714" s="14"/>
      <c r="M714" s="14"/>
      <c r="N714" s="14"/>
      <c r="O714" s="14"/>
      <c r="P714" s="14"/>
      <c r="Q714" s="14"/>
      <c r="R714" s="14" t="s">
        <v>407</v>
      </c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</row>
    <row r="715" spans="1:29" ht="14.1" customHeight="1" x14ac:dyDescent="0.25">
      <c r="A715" s="19"/>
      <c r="B715" s="24" t="s">
        <v>22</v>
      </c>
      <c r="C715" s="24"/>
      <c r="D715" s="22" t="s">
        <v>125</v>
      </c>
      <c r="E715" s="22"/>
      <c r="F715" s="22"/>
      <c r="G715" s="22"/>
      <c r="H715" s="22"/>
      <c r="I715" s="19" t="s">
        <v>98</v>
      </c>
      <c r="J715" s="19"/>
      <c r="K715" s="19"/>
      <c r="L715" s="19"/>
      <c r="M715" s="19"/>
      <c r="N715" s="19"/>
      <c r="O715" s="19"/>
      <c r="P715" s="19"/>
      <c r="Q715" s="19"/>
      <c r="R715" s="19" t="s">
        <v>1236</v>
      </c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 t="s">
        <v>1237</v>
      </c>
    </row>
    <row r="716" spans="1:29" ht="14.1" customHeight="1" x14ac:dyDescent="0.25">
      <c r="A716" s="19"/>
      <c r="B716" s="19" t="s">
        <v>628</v>
      </c>
      <c r="C716" s="19"/>
      <c r="D716" s="22" t="s">
        <v>629</v>
      </c>
      <c r="E716" s="22"/>
      <c r="F716" s="22"/>
      <c r="G716" s="22"/>
      <c r="H716" s="22"/>
      <c r="I716" s="19" t="s">
        <v>98</v>
      </c>
      <c r="J716" s="19"/>
      <c r="K716" s="19" t="s">
        <v>630</v>
      </c>
      <c r="L716" s="19"/>
      <c r="M716" s="19"/>
      <c r="N716" s="19"/>
      <c r="O716" s="19"/>
      <c r="P716" s="19"/>
      <c r="Q716" s="19"/>
      <c r="R716" s="19" t="s">
        <v>1236</v>
      </c>
      <c r="S716" s="19"/>
      <c r="T716" s="19"/>
      <c r="U716" s="19"/>
      <c r="V716" s="19"/>
      <c r="W716" s="19"/>
      <c r="X716" s="19" t="s">
        <v>273</v>
      </c>
      <c r="Y716" s="19"/>
      <c r="Z716" s="19"/>
      <c r="AA716" s="19"/>
      <c r="AB716" s="19"/>
      <c r="AC716" s="19" t="s">
        <v>1237</v>
      </c>
    </row>
    <row r="717" spans="1:29" ht="14.1" customHeight="1" x14ac:dyDescent="0.25">
      <c r="A717" s="19"/>
      <c r="B717" s="24" t="s">
        <v>23</v>
      </c>
      <c r="C717" s="24"/>
      <c r="D717" s="22" t="s">
        <v>150</v>
      </c>
      <c r="E717" s="22"/>
      <c r="F717" s="22"/>
      <c r="G717" s="22"/>
      <c r="H717" s="22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 t="s">
        <v>1238</v>
      </c>
    </row>
    <row r="718" spans="1:29" ht="14.1" customHeight="1" x14ac:dyDescent="0.25">
      <c r="A718" s="19"/>
      <c r="B718" s="24"/>
      <c r="C718" s="24"/>
      <c r="D718" s="22" t="s">
        <v>152</v>
      </c>
      <c r="E718" s="22"/>
      <c r="F718" s="22"/>
      <c r="G718" s="22"/>
      <c r="H718" s="22"/>
      <c r="I718" s="19" t="s">
        <v>98</v>
      </c>
      <c r="J718" s="19"/>
      <c r="K718" s="19"/>
      <c r="L718" s="19"/>
      <c r="M718" s="19"/>
      <c r="N718" s="19"/>
      <c r="O718" s="19"/>
      <c r="P718" s="19"/>
      <c r="Q718" s="19"/>
      <c r="R718" s="19" t="s">
        <v>1239</v>
      </c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 t="s">
        <v>1240</v>
      </c>
    </row>
    <row r="719" spans="1:29" ht="36.950000000000003" customHeight="1" x14ac:dyDescent="0.25">
      <c r="A719" s="19"/>
      <c r="B719" s="19" t="s">
        <v>634</v>
      </c>
      <c r="C719" s="19"/>
      <c r="D719" s="22" t="s">
        <v>635</v>
      </c>
      <c r="E719" s="22"/>
      <c r="F719" s="22"/>
      <c r="G719" s="22"/>
      <c r="H719" s="22"/>
      <c r="I719" s="19" t="s">
        <v>157</v>
      </c>
      <c r="J719" s="19"/>
      <c r="K719" s="19" t="s">
        <v>636</v>
      </c>
      <c r="L719" s="19"/>
      <c r="M719" s="19"/>
      <c r="N719" s="19"/>
      <c r="O719" s="19"/>
      <c r="P719" s="19"/>
      <c r="Q719" s="19"/>
      <c r="R719" s="19" t="s">
        <v>1241</v>
      </c>
      <c r="S719" s="19"/>
      <c r="T719" s="19"/>
      <c r="U719" s="19" t="s">
        <v>638</v>
      </c>
      <c r="V719" s="19" t="s">
        <v>639</v>
      </c>
      <c r="W719" s="19"/>
      <c r="X719" s="19" t="s">
        <v>640</v>
      </c>
      <c r="Y719" s="19"/>
      <c r="Z719" s="19"/>
      <c r="AA719" s="19"/>
      <c r="AB719" s="19"/>
      <c r="AC719" s="19" t="s">
        <v>1242</v>
      </c>
    </row>
    <row r="720" spans="1:29" ht="48.6" customHeight="1" x14ac:dyDescent="0.25">
      <c r="A720" s="19"/>
      <c r="B720" s="19" t="s">
        <v>642</v>
      </c>
      <c r="C720" s="19"/>
      <c r="D720" s="22" t="s">
        <v>643</v>
      </c>
      <c r="E720" s="22"/>
      <c r="F720" s="22"/>
      <c r="G720" s="22"/>
      <c r="H720" s="22"/>
      <c r="I720" s="19" t="s">
        <v>157</v>
      </c>
      <c r="J720" s="19"/>
      <c r="K720" s="19" t="s">
        <v>644</v>
      </c>
      <c r="L720" s="19"/>
      <c r="M720" s="19"/>
      <c r="N720" s="19"/>
      <c r="O720" s="19"/>
      <c r="P720" s="19"/>
      <c r="Q720" s="19"/>
      <c r="R720" s="19" t="s">
        <v>1239</v>
      </c>
      <c r="S720" s="19"/>
      <c r="T720" s="19"/>
      <c r="U720" s="19"/>
      <c r="V720" s="19"/>
      <c r="W720" s="19"/>
      <c r="X720" s="19" t="s">
        <v>645</v>
      </c>
      <c r="Y720" s="19"/>
      <c r="Z720" s="19"/>
      <c r="AA720" s="19"/>
      <c r="AB720" s="19"/>
      <c r="AC720" s="19" t="s">
        <v>1243</v>
      </c>
    </row>
    <row r="721" spans="1:29" ht="25.5" customHeight="1" x14ac:dyDescent="0.25">
      <c r="A721" s="19"/>
      <c r="B721" s="19" t="s">
        <v>193</v>
      </c>
      <c r="C721" s="19"/>
      <c r="D721" s="22" t="s">
        <v>194</v>
      </c>
      <c r="E721" s="22"/>
      <c r="F721" s="22"/>
      <c r="G721" s="22"/>
      <c r="H721" s="22"/>
      <c r="I721" s="19" t="s">
        <v>98</v>
      </c>
      <c r="J721" s="19"/>
      <c r="K721" s="19" t="s">
        <v>644</v>
      </c>
      <c r="L721" s="19"/>
      <c r="M721" s="19"/>
      <c r="N721" s="19"/>
      <c r="O721" s="19"/>
      <c r="P721" s="19"/>
      <c r="Q721" s="19"/>
      <c r="R721" s="19" t="s">
        <v>1239</v>
      </c>
      <c r="S721" s="19"/>
      <c r="T721" s="19"/>
      <c r="U721" s="19"/>
      <c r="V721" s="19"/>
      <c r="W721" s="19"/>
      <c r="X721" s="19" t="s">
        <v>195</v>
      </c>
      <c r="Y721" s="19"/>
      <c r="Z721" s="19"/>
      <c r="AA721" s="19"/>
      <c r="AB721" s="19"/>
      <c r="AC721" s="19" t="s">
        <v>1240</v>
      </c>
    </row>
    <row r="722" spans="1:29" ht="14.1" customHeight="1" x14ac:dyDescent="0.25">
      <c r="A722" s="14"/>
      <c r="B722" s="14"/>
      <c r="C722" s="14"/>
      <c r="D722" s="15" t="s">
        <v>132</v>
      </c>
      <c r="E722" s="15"/>
      <c r="F722" s="15"/>
      <c r="G722" s="15"/>
      <c r="H722" s="15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 t="s">
        <v>1244</v>
      </c>
    </row>
    <row r="723" spans="1:29" ht="14.1" customHeight="1" x14ac:dyDescent="0.25">
      <c r="A723" s="19"/>
      <c r="B723" s="19"/>
      <c r="C723" s="19"/>
      <c r="D723" s="22" t="s">
        <v>133</v>
      </c>
      <c r="E723" s="22"/>
      <c r="F723" s="22"/>
      <c r="G723" s="22"/>
      <c r="H723" s="22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 t="s">
        <v>1245</v>
      </c>
    </row>
    <row r="724" spans="1:29" ht="25.5" customHeight="1" x14ac:dyDescent="0.25">
      <c r="A724" s="19"/>
      <c r="B724" s="19" t="s">
        <v>166</v>
      </c>
      <c r="C724" s="19"/>
      <c r="D724" s="22" t="s">
        <v>167</v>
      </c>
      <c r="E724" s="22"/>
      <c r="F724" s="22"/>
      <c r="G724" s="22"/>
      <c r="H724" s="22"/>
      <c r="I724" s="19" t="s">
        <v>136</v>
      </c>
      <c r="J724" s="19"/>
      <c r="K724" s="19" t="s">
        <v>168</v>
      </c>
      <c r="L724" s="19"/>
      <c r="M724" s="19"/>
      <c r="N724" s="19"/>
      <c r="O724" s="19"/>
      <c r="P724" s="19"/>
      <c r="Q724" s="19"/>
      <c r="R724" s="19" t="s">
        <v>168</v>
      </c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 t="s">
        <v>1246</v>
      </c>
    </row>
    <row r="725" spans="1:29" ht="25.5" customHeight="1" x14ac:dyDescent="0.25">
      <c r="A725" s="19"/>
      <c r="B725" s="19" t="s">
        <v>170</v>
      </c>
      <c r="C725" s="19"/>
      <c r="D725" s="22" t="s">
        <v>171</v>
      </c>
      <c r="E725" s="22"/>
      <c r="F725" s="22"/>
      <c r="G725" s="22"/>
      <c r="H725" s="22"/>
      <c r="I725" s="19" t="s">
        <v>136</v>
      </c>
      <c r="J725" s="19"/>
      <c r="K725" s="19" t="s">
        <v>172</v>
      </c>
      <c r="L725" s="19"/>
      <c r="M725" s="19"/>
      <c r="N725" s="19"/>
      <c r="O725" s="19"/>
      <c r="P725" s="19"/>
      <c r="Q725" s="19"/>
      <c r="R725" s="19" t="s">
        <v>172</v>
      </c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 t="s">
        <v>1160</v>
      </c>
    </row>
    <row r="726" spans="1:29" ht="14.1" customHeight="1" x14ac:dyDescent="0.25">
      <c r="A726" s="14"/>
      <c r="B726" s="14"/>
      <c r="C726" s="14"/>
      <c r="D726" s="15" t="s">
        <v>143</v>
      </c>
      <c r="E726" s="15"/>
      <c r="F726" s="15"/>
      <c r="G726" s="15"/>
      <c r="H726" s="15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 t="s">
        <v>1247</v>
      </c>
      <c r="Y726" s="14"/>
      <c r="Z726" s="14"/>
      <c r="AA726" s="14"/>
      <c r="AB726" s="14"/>
      <c r="AC726" s="14" t="s">
        <v>1248</v>
      </c>
    </row>
    <row r="727" spans="1:29" ht="14.1" customHeight="1" x14ac:dyDescent="0.25">
      <c r="A727" s="15" t="s">
        <v>1249</v>
      </c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</row>
    <row r="728" spans="1:29" ht="48.6" customHeight="1" x14ac:dyDescent="0.25">
      <c r="A728" s="14" t="s">
        <v>1250</v>
      </c>
      <c r="B728" s="14" t="s">
        <v>368</v>
      </c>
      <c r="C728" s="14"/>
      <c r="D728" s="15" t="s">
        <v>1251</v>
      </c>
      <c r="E728" s="15"/>
      <c r="F728" s="15"/>
      <c r="G728" s="15"/>
      <c r="H728" s="15"/>
      <c r="I728" s="14" t="s">
        <v>178</v>
      </c>
      <c r="J728" s="14"/>
      <c r="K728" s="14" t="s">
        <v>1252</v>
      </c>
      <c r="L728" s="14"/>
      <c r="M728" s="14"/>
      <c r="N728" s="14"/>
      <c r="O728" s="14"/>
      <c r="P728" s="14"/>
      <c r="Q728" s="14"/>
      <c r="R728" s="14" t="s">
        <v>1252</v>
      </c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</row>
    <row r="729" spans="1:29" ht="14.1" customHeight="1" x14ac:dyDescent="0.25">
      <c r="A729" s="19"/>
      <c r="B729" s="24" t="s">
        <v>22</v>
      </c>
      <c r="C729" s="24"/>
      <c r="D729" s="22" t="s">
        <v>125</v>
      </c>
      <c r="E729" s="22"/>
      <c r="F729" s="22"/>
      <c r="G729" s="22"/>
      <c r="H729" s="22"/>
      <c r="I729" s="19" t="s">
        <v>98</v>
      </c>
      <c r="J729" s="19"/>
      <c r="K729" s="19"/>
      <c r="L729" s="19"/>
      <c r="M729" s="19"/>
      <c r="N729" s="19"/>
      <c r="O729" s="19"/>
      <c r="P729" s="19"/>
      <c r="Q729" s="19"/>
      <c r="R729" s="19" t="s">
        <v>1253</v>
      </c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 t="s">
        <v>1254</v>
      </c>
    </row>
    <row r="730" spans="1:29" ht="14.1" customHeight="1" x14ac:dyDescent="0.25">
      <c r="A730" s="19"/>
      <c r="B730" s="19" t="s">
        <v>182</v>
      </c>
      <c r="C730" s="19"/>
      <c r="D730" s="22" t="s">
        <v>183</v>
      </c>
      <c r="E730" s="22"/>
      <c r="F730" s="22"/>
      <c r="G730" s="22"/>
      <c r="H730" s="22"/>
      <c r="I730" s="19" t="s">
        <v>98</v>
      </c>
      <c r="J730" s="19"/>
      <c r="K730" s="19" t="s">
        <v>373</v>
      </c>
      <c r="L730" s="19"/>
      <c r="M730" s="19"/>
      <c r="N730" s="19"/>
      <c r="O730" s="19"/>
      <c r="P730" s="19"/>
      <c r="Q730" s="19"/>
      <c r="R730" s="19" t="s">
        <v>1253</v>
      </c>
      <c r="S730" s="19"/>
      <c r="T730" s="19"/>
      <c r="U730" s="19"/>
      <c r="V730" s="19"/>
      <c r="W730" s="19"/>
      <c r="X730" s="19" t="s">
        <v>185</v>
      </c>
      <c r="Y730" s="19"/>
      <c r="Z730" s="19"/>
      <c r="AA730" s="19"/>
      <c r="AB730" s="19"/>
      <c r="AC730" s="19" t="s">
        <v>1254</v>
      </c>
    </row>
    <row r="731" spans="1:29" ht="14.1" customHeight="1" x14ac:dyDescent="0.25">
      <c r="A731" s="19"/>
      <c r="B731" s="24" t="s">
        <v>23</v>
      </c>
      <c r="C731" s="24"/>
      <c r="D731" s="22" t="s">
        <v>150</v>
      </c>
      <c r="E731" s="22"/>
      <c r="F731" s="22"/>
      <c r="G731" s="22"/>
      <c r="H731" s="22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 t="s">
        <v>1255</v>
      </c>
    </row>
    <row r="732" spans="1:29" ht="14.1" customHeight="1" x14ac:dyDescent="0.25">
      <c r="A732" s="19"/>
      <c r="B732" s="24"/>
      <c r="C732" s="24"/>
      <c r="D732" s="22" t="s">
        <v>152</v>
      </c>
      <c r="E732" s="22"/>
      <c r="F732" s="22"/>
      <c r="G732" s="22"/>
      <c r="H732" s="22"/>
      <c r="I732" s="19" t="s">
        <v>98</v>
      </c>
      <c r="J732" s="19"/>
      <c r="K732" s="19"/>
      <c r="L732" s="19"/>
      <c r="M732" s="19"/>
      <c r="N732" s="19"/>
      <c r="O732" s="19"/>
      <c r="P732" s="19"/>
      <c r="Q732" s="19"/>
      <c r="R732" s="19" t="s">
        <v>1256</v>
      </c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 t="s">
        <v>1257</v>
      </c>
    </row>
    <row r="733" spans="1:29" ht="25.5" customHeight="1" x14ac:dyDescent="0.25">
      <c r="A733" s="19"/>
      <c r="B733" s="19" t="s">
        <v>245</v>
      </c>
      <c r="C733" s="19"/>
      <c r="D733" s="22" t="s">
        <v>246</v>
      </c>
      <c r="E733" s="22"/>
      <c r="F733" s="22"/>
      <c r="G733" s="22"/>
      <c r="H733" s="22"/>
      <c r="I733" s="19" t="s">
        <v>157</v>
      </c>
      <c r="J733" s="19"/>
      <c r="K733" s="19" t="s">
        <v>377</v>
      </c>
      <c r="L733" s="19"/>
      <c r="M733" s="19"/>
      <c r="N733" s="19"/>
      <c r="O733" s="19"/>
      <c r="P733" s="19"/>
      <c r="Q733" s="19"/>
      <c r="R733" s="19" t="s">
        <v>1258</v>
      </c>
      <c r="S733" s="19"/>
      <c r="T733" s="19"/>
      <c r="U733" s="19"/>
      <c r="V733" s="19"/>
      <c r="W733" s="19"/>
      <c r="X733" s="19" t="s">
        <v>249</v>
      </c>
      <c r="Y733" s="19"/>
      <c r="Z733" s="19"/>
      <c r="AA733" s="19"/>
      <c r="AB733" s="19"/>
      <c r="AC733" s="19" t="s">
        <v>1259</v>
      </c>
    </row>
    <row r="734" spans="1:29" ht="25.5" customHeight="1" x14ac:dyDescent="0.25">
      <c r="A734" s="19"/>
      <c r="B734" s="19" t="s">
        <v>251</v>
      </c>
      <c r="C734" s="19"/>
      <c r="D734" s="22" t="s">
        <v>252</v>
      </c>
      <c r="E734" s="22"/>
      <c r="F734" s="22"/>
      <c r="G734" s="22"/>
      <c r="H734" s="22"/>
      <c r="I734" s="19" t="s">
        <v>98</v>
      </c>
      <c r="J734" s="19"/>
      <c r="K734" s="19" t="s">
        <v>377</v>
      </c>
      <c r="L734" s="19"/>
      <c r="M734" s="19"/>
      <c r="N734" s="19"/>
      <c r="O734" s="19"/>
      <c r="P734" s="19"/>
      <c r="Q734" s="19"/>
      <c r="R734" s="19" t="s">
        <v>1258</v>
      </c>
      <c r="S734" s="19"/>
      <c r="T734" s="19"/>
      <c r="U734" s="19"/>
      <c r="V734" s="19"/>
      <c r="W734" s="19"/>
      <c r="X734" s="19" t="s">
        <v>253</v>
      </c>
      <c r="Y734" s="19"/>
      <c r="Z734" s="19"/>
      <c r="AA734" s="19"/>
      <c r="AB734" s="19"/>
      <c r="AC734" s="19" t="s">
        <v>1260</v>
      </c>
    </row>
    <row r="735" spans="1:29" ht="25.5" customHeight="1" x14ac:dyDescent="0.25">
      <c r="A735" s="19"/>
      <c r="B735" s="19" t="s">
        <v>381</v>
      </c>
      <c r="C735" s="19"/>
      <c r="D735" s="22" t="s">
        <v>382</v>
      </c>
      <c r="E735" s="22"/>
      <c r="F735" s="22"/>
      <c r="G735" s="22"/>
      <c r="H735" s="22"/>
      <c r="I735" s="19" t="s">
        <v>157</v>
      </c>
      <c r="J735" s="19"/>
      <c r="K735" s="19" t="s">
        <v>383</v>
      </c>
      <c r="L735" s="19"/>
      <c r="M735" s="19"/>
      <c r="N735" s="19"/>
      <c r="O735" s="19"/>
      <c r="P735" s="19"/>
      <c r="Q735" s="19"/>
      <c r="R735" s="19" t="s">
        <v>1261</v>
      </c>
      <c r="S735" s="19"/>
      <c r="T735" s="19"/>
      <c r="U735" s="19"/>
      <c r="V735" s="19"/>
      <c r="W735" s="19"/>
      <c r="X735" s="19" t="s">
        <v>385</v>
      </c>
      <c r="Y735" s="19"/>
      <c r="Z735" s="19"/>
      <c r="AA735" s="19"/>
      <c r="AB735" s="19"/>
      <c r="AC735" s="19" t="s">
        <v>1262</v>
      </c>
    </row>
    <row r="736" spans="1:29" ht="25.5" customHeight="1" x14ac:dyDescent="0.25">
      <c r="A736" s="19"/>
      <c r="B736" s="19" t="s">
        <v>387</v>
      </c>
      <c r="C736" s="19"/>
      <c r="D736" s="22" t="s">
        <v>388</v>
      </c>
      <c r="E736" s="22"/>
      <c r="F736" s="22"/>
      <c r="G736" s="22"/>
      <c r="H736" s="22"/>
      <c r="I736" s="19" t="s">
        <v>157</v>
      </c>
      <c r="J736" s="19"/>
      <c r="K736" s="19" t="s">
        <v>383</v>
      </c>
      <c r="L736" s="19"/>
      <c r="M736" s="19"/>
      <c r="N736" s="19"/>
      <c r="O736" s="19"/>
      <c r="P736" s="19"/>
      <c r="Q736" s="19"/>
      <c r="R736" s="19" t="s">
        <v>1261</v>
      </c>
      <c r="S736" s="19"/>
      <c r="T736" s="19"/>
      <c r="U736" s="19" t="s">
        <v>389</v>
      </c>
      <c r="V736" s="19" t="s">
        <v>390</v>
      </c>
      <c r="W736" s="19"/>
      <c r="X736" s="19" t="s">
        <v>391</v>
      </c>
      <c r="Y736" s="19"/>
      <c r="Z736" s="19"/>
      <c r="AA736" s="19"/>
      <c r="AB736" s="19"/>
      <c r="AC736" s="19" t="s">
        <v>1263</v>
      </c>
    </row>
    <row r="737" spans="1:29" ht="25.5" customHeight="1" x14ac:dyDescent="0.25">
      <c r="A737" s="19"/>
      <c r="B737" s="19" t="s">
        <v>189</v>
      </c>
      <c r="C737" s="19"/>
      <c r="D737" s="22" t="s">
        <v>190</v>
      </c>
      <c r="E737" s="22"/>
      <c r="F737" s="22"/>
      <c r="G737" s="22"/>
      <c r="H737" s="22"/>
      <c r="I737" s="19" t="s">
        <v>157</v>
      </c>
      <c r="J737" s="19"/>
      <c r="K737" s="19" t="s">
        <v>377</v>
      </c>
      <c r="L737" s="19"/>
      <c r="M737" s="19"/>
      <c r="N737" s="19"/>
      <c r="O737" s="19"/>
      <c r="P737" s="19"/>
      <c r="Q737" s="19"/>
      <c r="R737" s="19" t="s">
        <v>1258</v>
      </c>
      <c r="S737" s="19"/>
      <c r="T737" s="19"/>
      <c r="U737" s="19"/>
      <c r="V737" s="19"/>
      <c r="W737" s="19"/>
      <c r="X737" s="19" t="s">
        <v>192</v>
      </c>
      <c r="Y737" s="19"/>
      <c r="Z737" s="19"/>
      <c r="AA737" s="19"/>
      <c r="AB737" s="19"/>
      <c r="AC737" s="19" t="s">
        <v>1264</v>
      </c>
    </row>
    <row r="738" spans="1:29" ht="25.5" customHeight="1" x14ac:dyDescent="0.25">
      <c r="A738" s="19"/>
      <c r="B738" s="19" t="s">
        <v>193</v>
      </c>
      <c r="C738" s="19"/>
      <c r="D738" s="22" t="s">
        <v>194</v>
      </c>
      <c r="E738" s="22"/>
      <c r="F738" s="22"/>
      <c r="G738" s="22"/>
      <c r="H738" s="22"/>
      <c r="I738" s="19" t="s">
        <v>98</v>
      </c>
      <c r="J738" s="19"/>
      <c r="K738" s="19" t="s">
        <v>377</v>
      </c>
      <c r="L738" s="19"/>
      <c r="M738" s="19"/>
      <c r="N738" s="19"/>
      <c r="O738" s="19"/>
      <c r="P738" s="19"/>
      <c r="Q738" s="19"/>
      <c r="R738" s="19" t="s">
        <v>1258</v>
      </c>
      <c r="S738" s="19"/>
      <c r="T738" s="19"/>
      <c r="U738" s="19"/>
      <c r="V738" s="19"/>
      <c r="W738" s="19"/>
      <c r="X738" s="19" t="s">
        <v>195</v>
      </c>
      <c r="Y738" s="19"/>
      <c r="Z738" s="19"/>
      <c r="AA738" s="19"/>
      <c r="AB738" s="19"/>
      <c r="AC738" s="19" t="s">
        <v>1265</v>
      </c>
    </row>
    <row r="739" spans="1:29" ht="14.1" customHeight="1" x14ac:dyDescent="0.25">
      <c r="A739" s="19"/>
      <c r="B739" s="24" t="s">
        <v>25</v>
      </c>
      <c r="C739" s="24"/>
      <c r="D739" s="22" t="s">
        <v>299</v>
      </c>
      <c r="E739" s="22"/>
      <c r="F739" s="22"/>
      <c r="G739" s="22"/>
      <c r="H739" s="22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 t="s">
        <v>1266</v>
      </c>
    </row>
    <row r="740" spans="1:29" ht="48.6" customHeight="1" x14ac:dyDescent="0.25">
      <c r="A740" s="19"/>
      <c r="B740" s="19" t="s">
        <v>396</v>
      </c>
      <c r="C740" s="19"/>
      <c r="D740" s="22" t="s">
        <v>397</v>
      </c>
      <c r="E740" s="22"/>
      <c r="F740" s="22"/>
      <c r="G740" s="22"/>
      <c r="H740" s="22"/>
      <c r="I740" s="19" t="s">
        <v>398</v>
      </c>
      <c r="J740" s="19"/>
      <c r="K740" s="19" t="s">
        <v>1267</v>
      </c>
      <c r="L740" s="19"/>
      <c r="M740" s="19"/>
      <c r="N740" s="19"/>
      <c r="O740" s="19"/>
      <c r="P740" s="19"/>
      <c r="Q740" s="19"/>
      <c r="R740" s="19" t="s">
        <v>1268</v>
      </c>
      <c r="S740" s="19"/>
      <c r="T740" s="19"/>
      <c r="U740" s="19" t="s">
        <v>400</v>
      </c>
      <c r="V740" s="19" t="s">
        <v>401</v>
      </c>
      <c r="W740" s="19"/>
      <c r="X740" s="19" t="s">
        <v>402</v>
      </c>
      <c r="Y740" s="19"/>
      <c r="Z740" s="19"/>
      <c r="AA740" s="19"/>
      <c r="AB740" s="19"/>
      <c r="AC740" s="19" t="s">
        <v>1269</v>
      </c>
    </row>
    <row r="741" spans="1:29" ht="25.5" customHeight="1" x14ac:dyDescent="0.25">
      <c r="A741" s="19"/>
      <c r="B741" s="19" t="s">
        <v>404</v>
      </c>
      <c r="C741" s="19"/>
      <c r="D741" s="22" t="s">
        <v>405</v>
      </c>
      <c r="E741" s="22"/>
      <c r="F741" s="22"/>
      <c r="G741" s="22"/>
      <c r="H741" s="22"/>
      <c r="I741" s="19" t="s">
        <v>303</v>
      </c>
      <c r="J741" s="19"/>
      <c r="K741" s="19" t="s">
        <v>406</v>
      </c>
      <c r="L741" s="19"/>
      <c r="M741" s="19"/>
      <c r="N741" s="19"/>
      <c r="O741" s="19"/>
      <c r="P741" s="19"/>
      <c r="Q741" s="19"/>
      <c r="R741" s="19" t="s">
        <v>1270</v>
      </c>
      <c r="S741" s="19"/>
      <c r="T741" s="19"/>
      <c r="U741" s="19" t="s">
        <v>408</v>
      </c>
      <c r="V741" s="19" t="s">
        <v>409</v>
      </c>
      <c r="W741" s="19"/>
      <c r="X741" s="19" t="s">
        <v>410</v>
      </c>
      <c r="Y741" s="19"/>
      <c r="Z741" s="19"/>
      <c r="AA741" s="19"/>
      <c r="AB741" s="19"/>
      <c r="AC741" s="19" t="s">
        <v>1271</v>
      </c>
    </row>
    <row r="742" spans="1:29" ht="14.1" customHeight="1" x14ac:dyDescent="0.25">
      <c r="A742" s="19"/>
      <c r="B742" s="19" t="s">
        <v>412</v>
      </c>
      <c r="C742" s="19"/>
      <c r="D742" s="22" t="s">
        <v>413</v>
      </c>
      <c r="E742" s="22"/>
      <c r="F742" s="22"/>
      <c r="G742" s="22"/>
      <c r="H742" s="22"/>
      <c r="I742" s="19" t="s">
        <v>312</v>
      </c>
      <c r="J742" s="19"/>
      <c r="K742" s="19" t="s">
        <v>414</v>
      </c>
      <c r="L742" s="19"/>
      <c r="M742" s="19"/>
      <c r="N742" s="19"/>
      <c r="O742" s="19"/>
      <c r="P742" s="19"/>
      <c r="Q742" s="19"/>
      <c r="R742" s="19" t="s">
        <v>1272</v>
      </c>
      <c r="S742" s="19"/>
      <c r="T742" s="19"/>
      <c r="U742" s="19" t="s">
        <v>416</v>
      </c>
      <c r="V742" s="19" t="s">
        <v>153</v>
      </c>
      <c r="W742" s="19"/>
      <c r="X742" s="19" t="s">
        <v>417</v>
      </c>
      <c r="Y742" s="19"/>
      <c r="Z742" s="19"/>
      <c r="AA742" s="19"/>
      <c r="AB742" s="19"/>
      <c r="AC742" s="19" t="s">
        <v>1273</v>
      </c>
    </row>
    <row r="743" spans="1:29" ht="14.1" customHeight="1" x14ac:dyDescent="0.25">
      <c r="A743" s="14"/>
      <c r="B743" s="14"/>
      <c r="C743" s="14"/>
      <c r="D743" s="15" t="s">
        <v>132</v>
      </c>
      <c r="E743" s="15"/>
      <c r="F743" s="15"/>
      <c r="G743" s="15"/>
      <c r="H743" s="15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 t="s">
        <v>1274</v>
      </c>
    </row>
    <row r="744" spans="1:29" ht="36.950000000000003" customHeight="1" x14ac:dyDescent="0.25">
      <c r="A744" s="19" t="s">
        <v>1275</v>
      </c>
      <c r="B744" s="19" t="s">
        <v>198</v>
      </c>
      <c r="C744" s="19"/>
      <c r="D744" s="22" t="s">
        <v>199</v>
      </c>
      <c r="E744" s="22"/>
      <c r="F744" s="22"/>
      <c r="G744" s="22"/>
      <c r="H744" s="22"/>
      <c r="I744" s="19" t="s">
        <v>136</v>
      </c>
      <c r="J744" s="19"/>
      <c r="K744" s="19" t="s">
        <v>23</v>
      </c>
      <c r="L744" s="19"/>
      <c r="M744" s="19"/>
      <c r="N744" s="19"/>
      <c r="O744" s="19"/>
      <c r="P744" s="19"/>
      <c r="Q744" s="19"/>
      <c r="R744" s="19" t="s">
        <v>23</v>
      </c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 t="s">
        <v>1276</v>
      </c>
    </row>
    <row r="745" spans="1:29" ht="14.1" customHeight="1" x14ac:dyDescent="0.25">
      <c r="A745" s="19"/>
      <c r="B745" s="19"/>
      <c r="C745" s="19"/>
      <c r="D745" s="22" t="s">
        <v>133</v>
      </c>
      <c r="E745" s="22"/>
      <c r="F745" s="22"/>
      <c r="G745" s="22"/>
      <c r="H745" s="22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 t="s">
        <v>1277</v>
      </c>
    </row>
    <row r="746" spans="1:29" ht="25.5" customHeight="1" x14ac:dyDescent="0.25">
      <c r="A746" s="19"/>
      <c r="B746" s="19" t="s">
        <v>202</v>
      </c>
      <c r="C746" s="19"/>
      <c r="D746" s="22" t="s">
        <v>203</v>
      </c>
      <c r="E746" s="22"/>
      <c r="F746" s="22"/>
      <c r="G746" s="22"/>
      <c r="H746" s="22"/>
      <c r="I746" s="19" t="s">
        <v>136</v>
      </c>
      <c r="J746" s="19"/>
      <c r="K746" s="19" t="s">
        <v>204</v>
      </c>
      <c r="L746" s="19"/>
      <c r="M746" s="19"/>
      <c r="N746" s="19"/>
      <c r="O746" s="19"/>
      <c r="P746" s="19"/>
      <c r="Q746" s="19"/>
      <c r="R746" s="19" t="s">
        <v>204</v>
      </c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 t="s">
        <v>1278</v>
      </c>
    </row>
    <row r="747" spans="1:29" ht="25.5" customHeight="1" x14ac:dyDescent="0.25">
      <c r="A747" s="19"/>
      <c r="B747" s="19" t="s">
        <v>206</v>
      </c>
      <c r="C747" s="19"/>
      <c r="D747" s="22" t="s">
        <v>207</v>
      </c>
      <c r="E747" s="22"/>
      <c r="F747" s="22"/>
      <c r="G747" s="22"/>
      <c r="H747" s="22"/>
      <c r="I747" s="19" t="s">
        <v>136</v>
      </c>
      <c r="J747" s="19"/>
      <c r="K747" s="19" t="s">
        <v>208</v>
      </c>
      <c r="L747" s="19"/>
      <c r="M747" s="19"/>
      <c r="N747" s="19"/>
      <c r="O747" s="19"/>
      <c r="P747" s="19"/>
      <c r="Q747" s="19"/>
      <c r="R747" s="19" t="s">
        <v>208</v>
      </c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 t="s">
        <v>1279</v>
      </c>
    </row>
    <row r="748" spans="1:29" ht="14.1" customHeight="1" x14ac:dyDescent="0.25">
      <c r="A748" s="14"/>
      <c r="B748" s="14"/>
      <c r="C748" s="14"/>
      <c r="D748" s="15" t="s">
        <v>143</v>
      </c>
      <c r="E748" s="15"/>
      <c r="F748" s="15"/>
      <c r="G748" s="15"/>
      <c r="H748" s="15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 t="s">
        <v>1280</v>
      </c>
      <c r="Y748" s="14"/>
      <c r="Z748" s="14"/>
      <c r="AA748" s="14"/>
      <c r="AB748" s="14"/>
      <c r="AC748" s="14" t="s">
        <v>1281</v>
      </c>
    </row>
    <row r="749" spans="1:29" ht="14.1" customHeight="1" x14ac:dyDescent="0.25">
      <c r="A749" s="15" t="s">
        <v>1282</v>
      </c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</row>
    <row r="750" spans="1:29" ht="71.45" customHeight="1" x14ac:dyDescent="0.25">
      <c r="A750" s="14" t="s">
        <v>1195</v>
      </c>
      <c r="B750" s="14" t="s">
        <v>1283</v>
      </c>
      <c r="C750" s="14"/>
      <c r="D750" s="15" t="s">
        <v>1866</v>
      </c>
      <c r="E750" s="15"/>
      <c r="F750" s="15"/>
      <c r="G750" s="15"/>
      <c r="H750" s="15"/>
      <c r="I750" s="14" t="s">
        <v>1284</v>
      </c>
      <c r="J750" s="14"/>
      <c r="K750" s="14" t="s">
        <v>1285</v>
      </c>
      <c r="L750" s="14"/>
      <c r="M750" s="14"/>
      <c r="N750" s="14"/>
      <c r="O750" s="14" t="s">
        <v>1286</v>
      </c>
      <c r="P750" s="14"/>
      <c r="Q750" s="14"/>
      <c r="R750" s="14" t="s">
        <v>1287</v>
      </c>
      <c r="S750" s="14"/>
      <c r="T750" s="14"/>
      <c r="U750" s="14" t="s">
        <v>1288</v>
      </c>
      <c r="V750" s="14" t="s">
        <v>343</v>
      </c>
      <c r="W750" s="14"/>
      <c r="X750" s="14" t="s">
        <v>1289</v>
      </c>
      <c r="Y750" s="14"/>
      <c r="Z750" s="14"/>
      <c r="AA750" s="14"/>
      <c r="AB750" s="14"/>
      <c r="AC750" s="14" t="s">
        <v>1290</v>
      </c>
    </row>
    <row r="751" spans="1:29" ht="14.1" customHeight="1" x14ac:dyDescent="0.25">
      <c r="A751" s="14"/>
      <c r="B751" s="14"/>
      <c r="C751" s="14"/>
      <c r="D751" s="15" t="s">
        <v>143</v>
      </c>
      <c r="E751" s="15"/>
      <c r="F751" s="15"/>
      <c r="G751" s="15"/>
      <c r="H751" s="15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 t="s">
        <v>1290</v>
      </c>
    </row>
    <row r="752" spans="1:29" ht="25.5" customHeight="1" x14ac:dyDescent="0.25">
      <c r="A752" s="14" t="s">
        <v>1291</v>
      </c>
      <c r="B752" s="14" t="s">
        <v>1292</v>
      </c>
      <c r="C752" s="14"/>
      <c r="D752" s="15" t="s">
        <v>1293</v>
      </c>
      <c r="E752" s="15"/>
      <c r="F752" s="15"/>
      <c r="G752" s="15"/>
      <c r="H752" s="15"/>
      <c r="I752" s="14" t="s">
        <v>429</v>
      </c>
      <c r="J752" s="14"/>
      <c r="K752" s="14" t="s">
        <v>25</v>
      </c>
      <c r="L752" s="14"/>
      <c r="M752" s="14"/>
      <c r="N752" s="14"/>
      <c r="O752" s="14"/>
      <c r="P752" s="14"/>
      <c r="Q752" s="14"/>
      <c r="R752" s="14" t="s">
        <v>25</v>
      </c>
      <c r="S752" s="14"/>
      <c r="T752" s="14"/>
      <c r="U752" s="14"/>
      <c r="V752" s="14"/>
      <c r="W752" s="14"/>
      <c r="X752" s="14" t="s">
        <v>1294</v>
      </c>
      <c r="Y752" s="14"/>
      <c r="Z752" s="14"/>
      <c r="AA752" s="14"/>
      <c r="AB752" s="14"/>
      <c r="AC752" s="14" t="s">
        <v>1295</v>
      </c>
    </row>
    <row r="753" spans="1:29" ht="14.1" customHeight="1" x14ac:dyDescent="0.25">
      <c r="A753" s="14"/>
      <c r="B753" s="14"/>
      <c r="C753" s="14"/>
      <c r="D753" s="15" t="s">
        <v>143</v>
      </c>
      <c r="E753" s="15"/>
      <c r="F753" s="15"/>
      <c r="G753" s="15"/>
      <c r="H753" s="15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 t="s">
        <v>1295</v>
      </c>
    </row>
    <row r="754" spans="1:29" ht="55.5" customHeight="1" x14ac:dyDescent="0.25">
      <c r="A754" s="14" t="s">
        <v>1296</v>
      </c>
      <c r="B754" s="14" t="s">
        <v>1292</v>
      </c>
      <c r="C754" s="14"/>
      <c r="D754" s="15" t="s">
        <v>1861</v>
      </c>
      <c r="E754" s="15"/>
      <c r="F754" s="15"/>
      <c r="G754" s="15"/>
      <c r="H754" s="15"/>
      <c r="I754" s="14" t="s">
        <v>353</v>
      </c>
      <c r="J754" s="14"/>
      <c r="K754" s="14" t="s">
        <v>1297</v>
      </c>
      <c r="L754" s="14"/>
      <c r="M754" s="14"/>
      <c r="N754" s="14"/>
      <c r="O754" s="14"/>
      <c r="P754" s="14"/>
      <c r="Q754" s="14"/>
      <c r="R754" s="14" t="s">
        <v>1297</v>
      </c>
      <c r="S754" s="14"/>
      <c r="T754" s="14"/>
      <c r="U754" s="14"/>
      <c r="V754" s="14"/>
      <c r="W754" s="14"/>
      <c r="X754" s="14" t="s">
        <v>1298</v>
      </c>
      <c r="Y754" s="14"/>
      <c r="Z754" s="14"/>
      <c r="AA754" s="14"/>
      <c r="AB754" s="14"/>
      <c r="AC754" s="14" t="s">
        <v>1299</v>
      </c>
    </row>
    <row r="755" spans="1:29" ht="14.1" customHeight="1" x14ac:dyDescent="0.25">
      <c r="A755" s="14"/>
      <c r="B755" s="14"/>
      <c r="C755" s="14"/>
      <c r="D755" s="15" t="s">
        <v>143</v>
      </c>
      <c r="E755" s="15"/>
      <c r="F755" s="15"/>
      <c r="G755" s="15"/>
      <c r="H755" s="15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 t="s">
        <v>1299</v>
      </c>
    </row>
    <row r="756" spans="1:29" ht="14.1" customHeight="1" x14ac:dyDescent="0.25">
      <c r="A756" s="19"/>
      <c r="B756" s="19"/>
      <c r="C756" s="19"/>
      <c r="D756" s="37" t="s">
        <v>1300</v>
      </c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19"/>
    </row>
    <row r="757" spans="1:29" ht="25.5" customHeight="1" x14ac:dyDescent="0.25">
      <c r="A757" s="19"/>
      <c r="B757" s="19"/>
      <c r="C757" s="19"/>
      <c r="D757" s="15" t="s">
        <v>1301</v>
      </c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19"/>
      <c r="AA757" s="19"/>
      <c r="AB757" s="19"/>
      <c r="AC757" s="14" t="s">
        <v>1302</v>
      </c>
    </row>
    <row r="758" spans="1:29" ht="14.1" customHeight="1" x14ac:dyDescent="0.25">
      <c r="A758" s="19"/>
      <c r="B758" s="19"/>
      <c r="C758" s="19"/>
      <c r="D758" s="36" t="s">
        <v>1303</v>
      </c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19"/>
    </row>
    <row r="759" spans="1:29" ht="14.1" customHeight="1" x14ac:dyDescent="0.25">
      <c r="A759" s="19"/>
      <c r="B759" s="19"/>
      <c r="C759" s="19"/>
      <c r="D759" s="22" t="s">
        <v>1304</v>
      </c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19"/>
      <c r="AA759" s="19"/>
      <c r="AB759" s="19"/>
      <c r="AC759" s="19" t="s">
        <v>1305</v>
      </c>
    </row>
    <row r="760" spans="1:29" ht="14.1" customHeight="1" x14ac:dyDescent="0.25">
      <c r="A760" s="19"/>
      <c r="B760" s="19"/>
      <c r="C760" s="19"/>
      <c r="D760" s="22" t="s">
        <v>1306</v>
      </c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19"/>
      <c r="AA760" s="19"/>
      <c r="AB760" s="19"/>
      <c r="AC760" s="19" t="s">
        <v>1307</v>
      </c>
    </row>
    <row r="761" spans="1:29" ht="14.1" customHeight="1" x14ac:dyDescent="0.25">
      <c r="A761" s="19"/>
      <c r="B761" s="19"/>
      <c r="C761" s="19"/>
      <c r="D761" s="22" t="s">
        <v>1308</v>
      </c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19"/>
      <c r="AA761" s="19"/>
      <c r="AB761" s="19"/>
      <c r="AC761" s="19" t="s">
        <v>1309</v>
      </c>
    </row>
    <row r="762" spans="1:29" ht="14.1" customHeight="1" x14ac:dyDescent="0.25">
      <c r="A762" s="19"/>
      <c r="B762" s="19"/>
      <c r="C762" s="19"/>
      <c r="D762" s="22" t="s">
        <v>1310</v>
      </c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19"/>
      <c r="AA762" s="19"/>
      <c r="AB762" s="19"/>
      <c r="AC762" s="19" t="s">
        <v>1311</v>
      </c>
    </row>
    <row r="763" spans="1:29" ht="14.1" customHeight="1" x14ac:dyDescent="0.25">
      <c r="A763" s="19"/>
      <c r="B763" s="19"/>
      <c r="C763" s="19"/>
      <c r="D763" s="22" t="s">
        <v>1312</v>
      </c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19"/>
      <c r="AA763" s="19"/>
      <c r="AB763" s="19"/>
      <c r="AC763" s="19" t="s">
        <v>1313</v>
      </c>
    </row>
    <row r="764" spans="1:29" ht="14.1" customHeight="1" x14ac:dyDescent="0.25">
      <c r="A764" s="19"/>
      <c r="B764" s="19"/>
      <c r="C764" s="19"/>
      <c r="D764" s="22" t="s">
        <v>1314</v>
      </c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19"/>
      <c r="AA764" s="19"/>
      <c r="AB764" s="19"/>
      <c r="AC764" s="19" t="s">
        <v>1315</v>
      </c>
    </row>
    <row r="765" spans="1:29" ht="14.1" customHeight="1" x14ac:dyDescent="0.25">
      <c r="A765" s="19"/>
      <c r="B765" s="19"/>
      <c r="C765" s="19"/>
      <c r="D765" s="22" t="s">
        <v>1316</v>
      </c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19"/>
      <c r="AA765" s="19"/>
      <c r="AB765" s="19"/>
      <c r="AC765" s="19" t="s">
        <v>1317</v>
      </c>
    </row>
    <row r="766" spans="1:29" ht="14.1" customHeight="1" x14ac:dyDescent="0.25">
      <c r="A766" s="19"/>
      <c r="B766" s="19"/>
      <c r="C766" s="19"/>
      <c r="D766" s="22" t="s">
        <v>1318</v>
      </c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19"/>
      <c r="AA766" s="19"/>
      <c r="AB766" s="19"/>
      <c r="AC766" s="19" t="s">
        <v>1319</v>
      </c>
    </row>
    <row r="767" spans="1:29" ht="14.1" customHeight="1" x14ac:dyDescent="0.25">
      <c r="A767" s="19"/>
      <c r="B767" s="19"/>
      <c r="C767" s="19"/>
      <c r="D767" s="22" t="s">
        <v>1320</v>
      </c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19"/>
      <c r="AA767" s="19"/>
      <c r="AB767" s="19"/>
      <c r="AC767" s="19" t="s">
        <v>33</v>
      </c>
    </row>
    <row r="768" spans="1:29" ht="14.1" customHeight="1" x14ac:dyDescent="0.25">
      <c r="A768" s="19"/>
      <c r="B768" s="19"/>
      <c r="C768" s="19"/>
      <c r="D768" s="22" t="s">
        <v>1321</v>
      </c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19"/>
      <c r="AA768" s="19"/>
      <c r="AB768" s="19"/>
      <c r="AC768" s="19" t="s">
        <v>33</v>
      </c>
    </row>
    <row r="769" spans="1:29" ht="25.5" customHeight="1" x14ac:dyDescent="0.25">
      <c r="A769" s="19"/>
      <c r="B769" s="19"/>
      <c r="C769" s="19"/>
      <c r="D769" s="15" t="s">
        <v>1322</v>
      </c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19"/>
      <c r="AA769" s="19"/>
      <c r="AB769" s="19"/>
      <c r="AC769" s="14" t="s">
        <v>1323</v>
      </c>
    </row>
    <row r="770" spans="1:29" ht="14.1" customHeight="1" x14ac:dyDescent="0.25">
      <c r="A770" s="19"/>
      <c r="B770" s="19"/>
      <c r="C770" s="19"/>
      <c r="D770" s="36" t="s">
        <v>1324</v>
      </c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19"/>
    </row>
    <row r="771" spans="1:29" ht="14.1" customHeight="1" x14ac:dyDescent="0.25">
      <c r="A771" s="19"/>
      <c r="B771" s="19"/>
      <c r="C771" s="19"/>
      <c r="D771" s="22" t="s">
        <v>1325</v>
      </c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19"/>
      <c r="AA771" s="19"/>
      <c r="AB771" s="19"/>
      <c r="AC771" s="19" t="s">
        <v>33</v>
      </c>
    </row>
    <row r="772" spans="1:29" ht="14.1" customHeight="1" x14ac:dyDescent="0.25">
      <c r="A772" s="19"/>
      <c r="B772" s="19"/>
      <c r="C772" s="19"/>
      <c r="D772" s="22" t="s">
        <v>1326</v>
      </c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19"/>
      <c r="AA772" s="19"/>
      <c r="AB772" s="19"/>
      <c r="AC772" s="19" t="s">
        <v>33</v>
      </c>
    </row>
    <row r="773" spans="1:29" ht="14.1" customHeight="1" x14ac:dyDescent="0.25">
      <c r="A773" s="19"/>
      <c r="B773" s="19"/>
      <c r="C773" s="19"/>
      <c r="D773" s="22" t="s">
        <v>1327</v>
      </c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19"/>
      <c r="AA773" s="19"/>
      <c r="AB773" s="19"/>
      <c r="AC773" s="19" t="s">
        <v>97</v>
      </c>
    </row>
    <row r="774" spans="1:29" ht="14.1" customHeight="1" x14ac:dyDescent="0.25">
      <c r="A774" s="19"/>
      <c r="B774" s="19"/>
      <c r="C774" s="19"/>
      <c r="D774" s="22" t="s">
        <v>1328</v>
      </c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19"/>
      <c r="AA774" s="19"/>
      <c r="AB774" s="19"/>
      <c r="AC774" s="19" t="s">
        <v>102</v>
      </c>
    </row>
    <row r="775" spans="1:29" ht="12.7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</row>
    <row r="776" spans="1:29" ht="12.7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</row>
    <row r="777" spans="1:29" ht="25.5" customHeight="1" x14ac:dyDescent="0.25">
      <c r="A777" s="19"/>
      <c r="B777" s="19"/>
      <c r="C777" s="19"/>
      <c r="D777" s="19"/>
      <c r="E777" s="22" t="s">
        <v>1329</v>
      </c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19" t="s">
        <v>1330</v>
      </c>
      <c r="AB777" s="19"/>
      <c r="AC777" s="19" t="s">
        <v>1331</v>
      </c>
    </row>
    <row r="778" spans="1:29" ht="14.1" customHeight="1" x14ac:dyDescent="0.25">
      <c r="A778" s="19"/>
      <c r="B778" s="19"/>
      <c r="C778" s="19"/>
      <c r="D778" s="19"/>
      <c r="E778" s="15" t="s">
        <v>1332</v>
      </c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19"/>
      <c r="AB778" s="19"/>
      <c r="AC778" s="19" t="s">
        <v>1331</v>
      </c>
    </row>
    <row r="779" spans="1:29" ht="14.1" customHeight="1" x14ac:dyDescent="0.25">
      <c r="A779" s="19"/>
      <c r="B779" s="19"/>
      <c r="C779" s="19"/>
      <c r="D779" s="19"/>
      <c r="E779" s="15" t="s">
        <v>1333</v>
      </c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19"/>
    </row>
    <row r="780" spans="1:29" ht="12.75" customHeight="1" x14ac:dyDescent="0.25">
      <c r="A780" s="19"/>
      <c r="B780" s="19"/>
      <c r="C780" s="19"/>
      <c r="D780" s="19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19"/>
    </row>
    <row r="781" spans="1:29" ht="14.1" customHeight="1" x14ac:dyDescent="0.25">
      <c r="A781" s="19"/>
      <c r="B781" s="19"/>
      <c r="C781" s="19"/>
      <c r="D781" s="19"/>
      <c r="E781" s="15" t="s">
        <v>1334</v>
      </c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19"/>
      <c r="AB781" s="19"/>
      <c r="AC781" s="14" t="s">
        <v>1335</v>
      </c>
    </row>
    <row r="782" spans="1:29" ht="14.1" customHeight="1" x14ac:dyDescent="0.25">
      <c r="A782" s="19"/>
      <c r="B782" s="19"/>
      <c r="C782" s="19"/>
      <c r="D782" s="19"/>
      <c r="E782" s="36" t="s">
        <v>1336</v>
      </c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19"/>
    </row>
    <row r="783" spans="1:29" ht="14.1" customHeight="1" x14ac:dyDescent="0.25">
      <c r="A783" s="19"/>
      <c r="B783" s="19"/>
      <c r="C783" s="19"/>
      <c r="D783" s="19"/>
      <c r="E783" s="22" t="s">
        <v>1337</v>
      </c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19"/>
      <c r="AB783" s="19"/>
      <c r="AC783" s="19" t="s">
        <v>1338</v>
      </c>
    </row>
    <row r="784" spans="1:29" ht="14.1" customHeight="1" x14ac:dyDescent="0.25">
      <c r="A784" s="19"/>
      <c r="B784" s="19"/>
      <c r="C784" s="19"/>
      <c r="D784" s="19"/>
      <c r="E784" s="36" t="s">
        <v>1339</v>
      </c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19"/>
    </row>
    <row r="785" spans="1:29" ht="14.1" customHeight="1" x14ac:dyDescent="0.25">
      <c r="A785" s="19"/>
      <c r="B785" s="19"/>
      <c r="C785" s="19"/>
      <c r="D785" s="19"/>
      <c r="E785" s="22" t="s">
        <v>1340</v>
      </c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19"/>
      <c r="AB785" s="19"/>
      <c r="AC785" s="19" t="s">
        <v>1341</v>
      </c>
    </row>
    <row r="786" spans="1:29" ht="14.1" customHeight="1" x14ac:dyDescent="0.25">
      <c r="A786" s="19"/>
      <c r="B786" s="19"/>
      <c r="C786" s="19"/>
      <c r="D786" s="19"/>
      <c r="E786" s="22" t="s">
        <v>1342</v>
      </c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19"/>
      <c r="AB786" s="19"/>
      <c r="AC786" s="19" t="s">
        <v>1343</v>
      </c>
    </row>
    <row r="787" spans="1:29" ht="14.1" customHeight="1" x14ac:dyDescent="0.25">
      <c r="A787" s="19"/>
      <c r="B787" s="19"/>
      <c r="C787" s="19"/>
      <c r="D787" s="19"/>
      <c r="E787" s="22" t="s">
        <v>1344</v>
      </c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19"/>
      <c r="AB787" s="19"/>
      <c r="AC787" s="19" t="s">
        <v>1345</v>
      </c>
    </row>
    <row r="788" spans="1:29" ht="14.1" customHeight="1" x14ac:dyDescent="0.25">
      <c r="A788" s="19"/>
      <c r="B788" s="19"/>
      <c r="C788" s="19"/>
      <c r="D788" s="19"/>
      <c r="E788" s="22" t="s">
        <v>1346</v>
      </c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19"/>
      <c r="AB788" s="19"/>
      <c r="AC788" s="19" t="s">
        <v>1347</v>
      </c>
    </row>
    <row r="789" spans="1:29" ht="14.1" customHeight="1" x14ac:dyDescent="0.25">
      <c r="A789" s="19"/>
      <c r="B789" s="19"/>
      <c r="C789" s="19"/>
      <c r="D789" s="19"/>
      <c r="E789" s="22" t="s">
        <v>1348</v>
      </c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19"/>
      <c r="AB789" s="19"/>
      <c r="AC789" s="19" t="s">
        <v>1349</v>
      </c>
    </row>
    <row r="790" spans="1:29" ht="14.1" customHeight="1" x14ac:dyDescent="0.25">
      <c r="A790" s="19"/>
      <c r="B790" s="19"/>
      <c r="C790" s="19"/>
      <c r="D790" s="19"/>
      <c r="E790" s="22" t="s">
        <v>1350</v>
      </c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19"/>
      <c r="AB790" s="19"/>
      <c r="AC790" s="19" t="s">
        <v>1351</v>
      </c>
    </row>
    <row r="791" spans="1:29" ht="14.1" customHeight="1" x14ac:dyDescent="0.25">
      <c r="A791" s="19"/>
      <c r="B791" s="19"/>
      <c r="C791" s="19"/>
      <c r="D791" s="19"/>
      <c r="E791" s="22" t="s">
        <v>1352</v>
      </c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19"/>
      <c r="AB791" s="19"/>
      <c r="AC791" s="19" t="s">
        <v>1353</v>
      </c>
    </row>
    <row r="792" spans="1:29" ht="12.75" customHeight="1" x14ac:dyDescent="0.25">
      <c r="A792" s="19"/>
      <c r="B792" s="19"/>
      <c r="C792" s="19"/>
      <c r="D792" s="19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19"/>
    </row>
    <row r="793" spans="1:29" ht="14.1" customHeight="1" x14ac:dyDescent="0.25">
      <c r="A793" s="19"/>
      <c r="B793" s="19"/>
      <c r="C793" s="19"/>
      <c r="D793" s="19"/>
      <c r="E793" s="15" t="s">
        <v>1354</v>
      </c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19"/>
      <c r="AB793" s="19"/>
      <c r="AC793" s="14" t="s">
        <v>1355</v>
      </c>
    </row>
    <row r="794" spans="1:29" ht="14.1" customHeight="1" x14ac:dyDescent="0.25">
      <c r="A794" s="19"/>
      <c r="B794" s="19"/>
      <c r="C794" s="19"/>
      <c r="D794" s="19"/>
      <c r="E794" s="36" t="s">
        <v>1336</v>
      </c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19"/>
    </row>
    <row r="795" spans="1:29" ht="14.1" customHeight="1" x14ac:dyDescent="0.25">
      <c r="A795" s="19"/>
      <c r="B795" s="19"/>
      <c r="C795" s="19"/>
      <c r="D795" s="19"/>
      <c r="E795" s="22" t="s">
        <v>1337</v>
      </c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19"/>
      <c r="AB795" s="19"/>
      <c r="AC795" s="19" t="s">
        <v>1356</v>
      </c>
    </row>
    <row r="796" spans="1:29" ht="14.1" customHeight="1" x14ac:dyDescent="0.25">
      <c r="A796" s="19"/>
      <c r="B796" s="19"/>
      <c r="C796" s="19"/>
      <c r="D796" s="19"/>
      <c r="E796" s="36" t="s">
        <v>1339</v>
      </c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19"/>
    </row>
    <row r="797" spans="1:29" ht="14.1" customHeight="1" x14ac:dyDescent="0.25">
      <c r="A797" s="19"/>
      <c r="B797" s="19"/>
      <c r="C797" s="19"/>
      <c r="D797" s="19"/>
      <c r="E797" s="22" t="s">
        <v>1340</v>
      </c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19"/>
      <c r="AB797" s="19"/>
      <c r="AC797" s="19" t="s">
        <v>1357</v>
      </c>
    </row>
    <row r="798" spans="1:29" ht="14.1" customHeight="1" x14ac:dyDescent="0.25">
      <c r="A798" s="19"/>
      <c r="B798" s="19"/>
      <c r="C798" s="19"/>
      <c r="D798" s="19"/>
      <c r="E798" s="22" t="s">
        <v>1342</v>
      </c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19"/>
      <c r="AB798" s="19"/>
      <c r="AC798" s="19" t="s">
        <v>1358</v>
      </c>
    </row>
    <row r="799" spans="1:29" ht="14.1" customHeight="1" x14ac:dyDescent="0.25">
      <c r="A799" s="19"/>
      <c r="B799" s="19"/>
      <c r="C799" s="19"/>
      <c r="D799" s="19"/>
      <c r="E799" s="22" t="s">
        <v>1344</v>
      </c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19"/>
      <c r="AB799" s="19"/>
      <c r="AC799" s="19" t="s">
        <v>1359</v>
      </c>
    </row>
    <row r="800" spans="1:29" ht="14.1" customHeight="1" x14ac:dyDescent="0.25">
      <c r="A800" s="19"/>
      <c r="B800" s="19"/>
      <c r="C800" s="19"/>
      <c r="D800" s="19"/>
      <c r="E800" s="22" t="s">
        <v>1346</v>
      </c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19"/>
      <c r="AB800" s="19"/>
      <c r="AC800" s="19" t="s">
        <v>1360</v>
      </c>
    </row>
    <row r="801" spans="1:29" ht="14.1" customHeight="1" x14ac:dyDescent="0.25">
      <c r="A801" s="19"/>
      <c r="B801" s="19"/>
      <c r="C801" s="19"/>
      <c r="D801" s="19"/>
      <c r="E801" s="22" t="s">
        <v>1361</v>
      </c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19"/>
      <c r="AB801" s="19"/>
      <c r="AC801" s="19" t="s">
        <v>1362</v>
      </c>
    </row>
    <row r="802" spans="1:29" ht="14.1" customHeight="1" x14ac:dyDescent="0.25">
      <c r="A802" s="19"/>
      <c r="B802" s="19"/>
      <c r="C802" s="19"/>
      <c r="D802" s="19"/>
      <c r="E802" s="22" t="s">
        <v>1363</v>
      </c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19"/>
      <c r="AB802" s="19"/>
      <c r="AC802" s="19" t="s">
        <v>1364</v>
      </c>
    </row>
    <row r="803" spans="1:29" ht="14.1" customHeight="1" x14ac:dyDescent="0.25">
      <c r="A803" s="19"/>
      <c r="B803" s="19"/>
      <c r="C803" s="19"/>
      <c r="D803" s="19"/>
      <c r="E803" s="22" t="s">
        <v>1350</v>
      </c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19"/>
      <c r="AB803" s="19"/>
      <c r="AC803" s="19" t="s">
        <v>1365</v>
      </c>
    </row>
    <row r="804" spans="1:29" ht="14.1" customHeight="1" x14ac:dyDescent="0.25">
      <c r="A804" s="19"/>
      <c r="B804" s="19"/>
      <c r="C804" s="19"/>
      <c r="D804" s="19"/>
      <c r="E804" s="22" t="s">
        <v>1352</v>
      </c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19"/>
      <c r="AB804" s="19"/>
      <c r="AC804" s="19" t="s">
        <v>1366</v>
      </c>
    </row>
    <row r="805" spans="1:29" ht="12.75" customHeight="1" x14ac:dyDescent="0.25">
      <c r="A805" s="19"/>
      <c r="B805" s="19"/>
      <c r="C805" s="19"/>
      <c r="D805" s="19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19"/>
    </row>
    <row r="806" spans="1:29" ht="14.1" customHeight="1" x14ac:dyDescent="0.25">
      <c r="A806" s="19"/>
      <c r="B806" s="19"/>
      <c r="C806" s="19"/>
      <c r="D806" s="19"/>
      <c r="E806" s="15" t="s">
        <v>1367</v>
      </c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19"/>
      <c r="AB806" s="19"/>
      <c r="AC806" s="14" t="s">
        <v>1331</v>
      </c>
    </row>
    <row r="807" spans="1:29" ht="14.1" customHeight="1" x14ac:dyDescent="0.25">
      <c r="A807" s="19"/>
      <c r="B807" s="19"/>
      <c r="C807" s="19"/>
      <c r="D807" s="19"/>
      <c r="E807" s="36" t="s">
        <v>1336</v>
      </c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19"/>
    </row>
    <row r="808" spans="1:29" ht="14.1" customHeight="1" x14ac:dyDescent="0.25">
      <c r="A808" s="19"/>
      <c r="B808" s="19"/>
      <c r="C808" s="19"/>
      <c r="D808" s="19"/>
      <c r="E808" s="22" t="s">
        <v>1368</v>
      </c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19"/>
      <c r="AB808" s="19"/>
      <c r="AC808" s="19" t="s">
        <v>1369</v>
      </c>
    </row>
    <row r="809" spans="1:29" ht="14.1" customHeight="1" x14ac:dyDescent="0.25">
      <c r="A809" s="19"/>
      <c r="B809" s="19"/>
      <c r="C809" s="19"/>
      <c r="D809" s="19"/>
      <c r="E809" s="36" t="s">
        <v>1339</v>
      </c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19"/>
    </row>
    <row r="810" spans="1:29" ht="14.1" customHeight="1" x14ac:dyDescent="0.25">
      <c r="A810" s="19"/>
      <c r="B810" s="19"/>
      <c r="C810" s="19"/>
      <c r="D810" s="19"/>
      <c r="E810" s="22" t="s">
        <v>1340</v>
      </c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19"/>
      <c r="AB810" s="19"/>
      <c r="AC810" s="19" t="s">
        <v>1370</v>
      </c>
    </row>
    <row r="811" spans="1:29" ht="14.1" customHeight="1" x14ac:dyDescent="0.25">
      <c r="A811" s="19"/>
      <c r="B811" s="19"/>
      <c r="C811" s="19"/>
      <c r="D811" s="19"/>
      <c r="E811" s="22" t="s">
        <v>1342</v>
      </c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19"/>
      <c r="AB811" s="19"/>
      <c r="AC811" s="19" t="s">
        <v>1371</v>
      </c>
    </row>
    <row r="812" spans="1:29" ht="14.1" customHeight="1" x14ac:dyDescent="0.25">
      <c r="A812" s="19"/>
      <c r="B812" s="19"/>
      <c r="C812" s="19"/>
      <c r="D812" s="19"/>
      <c r="E812" s="22" t="s">
        <v>1344</v>
      </c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19"/>
      <c r="AB812" s="19"/>
      <c r="AC812" s="19" t="s">
        <v>1372</v>
      </c>
    </row>
    <row r="813" spans="1:29" ht="14.1" customHeight="1" x14ac:dyDescent="0.25">
      <c r="A813" s="19"/>
      <c r="B813" s="19"/>
      <c r="C813" s="19"/>
      <c r="D813" s="19"/>
      <c r="E813" s="22" t="s">
        <v>1346</v>
      </c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19"/>
      <c r="AB813" s="19"/>
      <c r="AC813" s="19" t="s">
        <v>1373</v>
      </c>
    </row>
    <row r="814" spans="1:29" ht="14.1" customHeight="1" x14ac:dyDescent="0.25">
      <c r="A814" s="19"/>
      <c r="B814" s="19"/>
      <c r="C814" s="19"/>
      <c r="D814" s="19"/>
      <c r="E814" s="22" t="s">
        <v>1361</v>
      </c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19"/>
      <c r="AB814" s="19"/>
      <c r="AC814" s="19" t="s">
        <v>1362</v>
      </c>
    </row>
    <row r="815" spans="1:29" ht="14.1" customHeight="1" x14ac:dyDescent="0.25">
      <c r="A815" s="19"/>
      <c r="B815" s="19"/>
      <c r="C815" s="19"/>
      <c r="D815" s="19"/>
      <c r="E815" s="22" t="s">
        <v>1374</v>
      </c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19"/>
      <c r="AB815" s="19"/>
      <c r="AC815" s="19" t="s">
        <v>1375</v>
      </c>
    </row>
    <row r="816" spans="1:29" ht="14.1" customHeight="1" x14ac:dyDescent="0.25">
      <c r="A816" s="19"/>
      <c r="B816" s="19"/>
      <c r="C816" s="19"/>
      <c r="D816" s="19"/>
      <c r="E816" s="22" t="s">
        <v>1376</v>
      </c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19"/>
      <c r="AB816" s="19"/>
      <c r="AC816" s="19" t="s">
        <v>1377</v>
      </c>
    </row>
    <row r="817" spans="1:29" ht="14.1" customHeight="1" x14ac:dyDescent="0.25">
      <c r="A817" s="19"/>
      <c r="B817" s="19"/>
      <c r="C817" s="19"/>
      <c r="D817" s="19"/>
      <c r="E817" s="22" t="s">
        <v>1378</v>
      </c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19"/>
      <c r="AB817" s="19"/>
      <c r="AC817" s="19" t="s">
        <v>1379</v>
      </c>
    </row>
    <row r="818" spans="1:29" ht="14.1" customHeight="1" x14ac:dyDescent="0.25">
      <c r="A818" s="19"/>
      <c r="B818" s="19"/>
      <c r="C818" s="19"/>
      <c r="D818" s="19"/>
      <c r="E818" s="22" t="s">
        <v>1380</v>
      </c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19"/>
      <c r="AB818" s="19"/>
      <c r="AC818" s="19" t="s">
        <v>33</v>
      </c>
    </row>
    <row r="819" spans="1:29" ht="14.1" customHeight="1" x14ac:dyDescent="0.25">
      <c r="A819" s="19"/>
      <c r="B819" s="19"/>
      <c r="C819" s="19"/>
      <c r="D819" s="19"/>
      <c r="E819" s="22" t="s">
        <v>1381</v>
      </c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19"/>
      <c r="AB819" s="19"/>
      <c r="AC819" s="19" t="s">
        <v>33</v>
      </c>
    </row>
    <row r="820" spans="1:29" ht="12.75" customHeight="1" x14ac:dyDescent="0.25">
      <c r="A820" s="19"/>
      <c r="B820" s="19"/>
      <c r="C820" s="19"/>
      <c r="D820" s="19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19"/>
    </row>
    <row r="821" spans="1:29" ht="14.1" customHeight="1" x14ac:dyDescent="0.25">
      <c r="A821" s="19"/>
      <c r="B821" s="19"/>
      <c r="C821" s="19"/>
      <c r="D821" s="19"/>
      <c r="E821" s="35" t="s">
        <v>1324</v>
      </c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19"/>
    </row>
    <row r="822" spans="1:29" ht="14.1" customHeight="1" x14ac:dyDescent="0.25">
      <c r="A822" s="19"/>
      <c r="B822" s="19"/>
      <c r="C822" s="19"/>
      <c r="D822" s="19"/>
      <c r="E822" s="22" t="s">
        <v>1325</v>
      </c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19"/>
      <c r="AB822" s="19"/>
      <c r="AC822" s="19" t="s">
        <v>33</v>
      </c>
    </row>
    <row r="823" spans="1:29" ht="14.1" customHeight="1" x14ac:dyDescent="0.25">
      <c r="A823" s="19"/>
      <c r="B823" s="19"/>
      <c r="C823" s="19"/>
      <c r="D823" s="19"/>
      <c r="E823" s="22" t="s">
        <v>1326</v>
      </c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19"/>
      <c r="AB823" s="19"/>
      <c r="AC823" s="19" t="s">
        <v>33</v>
      </c>
    </row>
    <row r="824" spans="1:29" ht="14.1" customHeight="1" x14ac:dyDescent="0.25">
      <c r="A824" s="19"/>
      <c r="B824" s="19"/>
      <c r="C824" s="19"/>
      <c r="D824" s="19"/>
      <c r="E824" s="22" t="s">
        <v>1327</v>
      </c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19"/>
      <c r="AB824" s="19"/>
      <c r="AC824" s="19" t="s">
        <v>97</v>
      </c>
    </row>
    <row r="825" spans="1:29" ht="14.1" customHeight="1" x14ac:dyDescent="0.25">
      <c r="A825" s="19"/>
      <c r="B825" s="19"/>
      <c r="C825" s="19"/>
      <c r="D825" s="19"/>
      <c r="E825" s="22" t="s">
        <v>1328</v>
      </c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19"/>
      <c r="AB825" s="19"/>
      <c r="AC825" s="19" t="s">
        <v>102</v>
      </c>
    </row>
    <row r="826" spans="1:29" ht="14.1" customHeight="1" x14ac:dyDescent="0.25">
      <c r="A826" s="19"/>
      <c r="B826" s="19"/>
      <c r="C826" s="19"/>
      <c r="D826" s="19"/>
      <c r="E826" s="15" t="s">
        <v>1332</v>
      </c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19"/>
      <c r="AB826" s="19"/>
      <c r="AC826" s="14" t="s">
        <v>1331</v>
      </c>
    </row>
    <row r="827" spans="1:29" ht="14.1" customHeight="1" x14ac:dyDescent="0.25">
      <c r="A827" s="19"/>
      <c r="B827" s="19"/>
      <c r="C827" s="19"/>
      <c r="D827" s="19"/>
      <c r="E827" s="22" t="s">
        <v>1382</v>
      </c>
      <c r="F827" s="22"/>
      <c r="G827" s="22"/>
      <c r="H827" s="22"/>
      <c r="I827" s="22"/>
      <c r="J827" s="22"/>
      <c r="K827" s="22"/>
      <c r="L827" s="22" t="s">
        <v>1383</v>
      </c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19" t="s">
        <v>1384</v>
      </c>
      <c r="AB827" s="19"/>
      <c r="AC827" s="19" t="s">
        <v>1385</v>
      </c>
    </row>
    <row r="828" spans="1:29" ht="14.1" customHeight="1" x14ac:dyDescent="0.25">
      <c r="A828" s="19"/>
      <c r="B828" s="19"/>
      <c r="C828" s="19"/>
      <c r="D828" s="19"/>
      <c r="E828" s="15" t="s">
        <v>1367</v>
      </c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19"/>
      <c r="AB828" s="19"/>
      <c r="AC828" s="14" t="s">
        <v>1386</v>
      </c>
    </row>
    <row r="829" spans="1:29" ht="12.7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</row>
    <row r="830" spans="1:29" ht="13.15" customHeight="1" x14ac:dyDescent="0.25">
      <c r="A830" s="10" t="s">
        <v>1387</v>
      </c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</row>
    <row r="831" spans="1:29" ht="12.75" customHeight="1" x14ac:dyDescent="0.25">
      <c r="A831" s="13" t="s">
        <v>1388</v>
      </c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</row>
    <row r="832" spans="1:29" ht="13.15" customHeight="1" x14ac:dyDescent="0.25">
      <c r="A832" s="10" t="s">
        <v>1389</v>
      </c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</row>
    <row r="833" spans="1:29" ht="12.75" customHeight="1" x14ac:dyDescent="0.25">
      <c r="A833" s="13" t="s">
        <v>1388</v>
      </c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</row>
  </sheetData>
  <mergeCells count="9080">
    <mergeCell ref="A1:AC1"/>
    <mergeCell ref="A2:AC2"/>
    <mergeCell ref="A3:M3"/>
    <mergeCell ref="N3:AC3"/>
    <mergeCell ref="A4:M4"/>
    <mergeCell ref="N4:AC4"/>
    <mergeCell ref="A5:M5"/>
    <mergeCell ref="N5:AC5"/>
    <mergeCell ref="A6:M6"/>
    <mergeCell ref="N6:AC6"/>
    <mergeCell ref="A7:M7"/>
    <mergeCell ref="N7:AC7"/>
    <mergeCell ref="A8:M8"/>
    <mergeCell ref="N8:AC8"/>
    <mergeCell ref="A9:M9"/>
    <mergeCell ref="N9:AC9"/>
    <mergeCell ref="A10:M10"/>
    <mergeCell ref="N10:AC10"/>
    <mergeCell ref="A11:AC11"/>
    <mergeCell ref="A12:AC12"/>
    <mergeCell ref="A13:AC13"/>
    <mergeCell ref="A14:AC14"/>
    <mergeCell ref="A15:O15"/>
    <mergeCell ref="P15:S15"/>
    <mergeCell ref="T15:AC15"/>
    <mergeCell ref="A16:AC16"/>
    <mergeCell ref="A17:AC17"/>
    <mergeCell ref="A18:B18"/>
    <mergeCell ref="C18:G18"/>
    <mergeCell ref="H18:AC18"/>
    <mergeCell ref="A19:B20"/>
    <mergeCell ref="C19:AC19"/>
    <mergeCell ref="C20:AC20"/>
    <mergeCell ref="A21:F21"/>
    <mergeCell ref="G21:L21"/>
    <mergeCell ref="M21:AC21"/>
    <mergeCell ref="A22:F22"/>
    <mergeCell ref="G22:L22"/>
    <mergeCell ref="M22:P22"/>
    <mergeCell ref="Q22:V22"/>
    <mergeCell ref="W22:AA22"/>
    <mergeCell ref="AB22:AC22"/>
    <mergeCell ref="A23:F23"/>
    <mergeCell ref="G23:L23"/>
    <mergeCell ref="M23:P23"/>
    <mergeCell ref="Q23:V23"/>
    <mergeCell ref="W23:AA23"/>
    <mergeCell ref="AB23:AC23"/>
    <mergeCell ref="A24:F24"/>
    <mergeCell ref="G24:L24"/>
    <mergeCell ref="M24:P24"/>
    <mergeCell ref="Q24:V24"/>
    <mergeCell ref="W24:AA24"/>
    <mergeCell ref="AB24:AC24"/>
    <mergeCell ref="A25:F25"/>
    <mergeCell ref="G25:L25"/>
    <mergeCell ref="M25:P25"/>
    <mergeCell ref="Q25:V25"/>
    <mergeCell ref="W25:AA25"/>
    <mergeCell ref="AB25:AC25"/>
    <mergeCell ref="A26:F26"/>
    <mergeCell ref="G26:L26"/>
    <mergeCell ref="M26:P26"/>
    <mergeCell ref="Q26:V26"/>
    <mergeCell ref="W26:AA26"/>
    <mergeCell ref="AB26:AC26"/>
    <mergeCell ref="A27:F27"/>
    <mergeCell ref="G27:L27"/>
    <mergeCell ref="M27:P27"/>
    <mergeCell ref="Q27:V27"/>
    <mergeCell ref="W27:AA27"/>
    <mergeCell ref="AB27:AC27"/>
    <mergeCell ref="A28:AC28"/>
    <mergeCell ref="A29:A30"/>
    <mergeCell ref="B29:C30"/>
    <mergeCell ref="D29:H30"/>
    <mergeCell ref="I29:J30"/>
    <mergeCell ref="K29:T29"/>
    <mergeCell ref="K30:N30"/>
    <mergeCell ref="O30:Q30"/>
    <mergeCell ref="R30:T30"/>
    <mergeCell ref="U29:AC29"/>
    <mergeCell ref="U30"/>
    <mergeCell ref="V30:W30"/>
    <mergeCell ref="X30:Y30"/>
    <mergeCell ref="Z30:AB30"/>
    <mergeCell ref="AC30"/>
    <mergeCell ref="A31:AC31"/>
    <mergeCell ref="A32"/>
    <mergeCell ref="B32:C32"/>
    <mergeCell ref="D32:H32"/>
    <mergeCell ref="I32:J32"/>
    <mergeCell ref="K32:N32"/>
    <mergeCell ref="O32:Q32"/>
    <mergeCell ref="R32:T32"/>
    <mergeCell ref="U32"/>
    <mergeCell ref="V32:W32"/>
    <mergeCell ref="X32:Y32"/>
    <mergeCell ref="Z32:AB32"/>
    <mergeCell ref="AC32"/>
    <mergeCell ref="A33:AC33"/>
    <mergeCell ref="A34"/>
    <mergeCell ref="B34:C34"/>
    <mergeCell ref="D34:H34"/>
    <mergeCell ref="I34:J34"/>
    <mergeCell ref="K34:N34"/>
    <mergeCell ref="O34:Q34"/>
    <mergeCell ref="R34:T34"/>
    <mergeCell ref="U34"/>
    <mergeCell ref="V34:W34"/>
    <mergeCell ref="X34:Y34"/>
    <mergeCell ref="Z34:AB34"/>
    <mergeCell ref="AC34"/>
    <mergeCell ref="A35"/>
    <mergeCell ref="B35:C35"/>
    <mergeCell ref="D35:H35"/>
    <mergeCell ref="I35:J35"/>
    <mergeCell ref="K35:N35"/>
    <mergeCell ref="O35:Q35"/>
    <mergeCell ref="R35:T35"/>
    <mergeCell ref="U35"/>
    <mergeCell ref="V35:W35"/>
    <mergeCell ref="X35:Y35"/>
    <mergeCell ref="Z35:AB35"/>
    <mergeCell ref="AC35"/>
    <mergeCell ref="A36"/>
    <mergeCell ref="B36:C36"/>
    <mergeCell ref="D36:H36"/>
    <mergeCell ref="I36:J36"/>
    <mergeCell ref="K36:N36"/>
    <mergeCell ref="O36:Q36"/>
    <mergeCell ref="R36:T36"/>
    <mergeCell ref="U36"/>
    <mergeCell ref="V36:W36"/>
    <mergeCell ref="X36:Y36"/>
    <mergeCell ref="Z36:AB36"/>
    <mergeCell ref="AC36"/>
    <mergeCell ref="A37"/>
    <mergeCell ref="B37:C37"/>
    <mergeCell ref="D37:H37"/>
    <mergeCell ref="I37:J37"/>
    <mergeCell ref="K37:N37"/>
    <mergeCell ref="O37:Q37"/>
    <mergeCell ref="R37:T37"/>
    <mergeCell ref="U37"/>
    <mergeCell ref="V37:W37"/>
    <mergeCell ref="X37:Y37"/>
    <mergeCell ref="Z37:AB37"/>
    <mergeCell ref="AC37"/>
    <mergeCell ref="A38"/>
    <mergeCell ref="B38:C38"/>
    <mergeCell ref="D38:H38"/>
    <mergeCell ref="I38:J38"/>
    <mergeCell ref="K38:N38"/>
    <mergeCell ref="O38:Q38"/>
    <mergeCell ref="R38:T38"/>
    <mergeCell ref="U38"/>
    <mergeCell ref="V38:W38"/>
    <mergeCell ref="X38:Y38"/>
    <mergeCell ref="Z38:AB38"/>
    <mergeCell ref="AC38"/>
    <mergeCell ref="A39"/>
    <mergeCell ref="B39:C39"/>
    <mergeCell ref="D39:H39"/>
    <mergeCell ref="I39:J39"/>
    <mergeCell ref="K39:N39"/>
    <mergeCell ref="O39:Q39"/>
    <mergeCell ref="R39:T39"/>
    <mergeCell ref="U39"/>
    <mergeCell ref="V39:W39"/>
    <mergeCell ref="X39:Y39"/>
    <mergeCell ref="Z39:AB39"/>
    <mergeCell ref="AC39"/>
    <mergeCell ref="A40"/>
    <mergeCell ref="B40:C40"/>
    <mergeCell ref="D40:H40"/>
    <mergeCell ref="I40:J40"/>
    <mergeCell ref="K40:N40"/>
    <mergeCell ref="O40:Q40"/>
    <mergeCell ref="R40:T40"/>
    <mergeCell ref="U40"/>
    <mergeCell ref="V40:W40"/>
    <mergeCell ref="X40:Y40"/>
    <mergeCell ref="Z40:AB40"/>
    <mergeCell ref="AC40"/>
    <mergeCell ref="A41"/>
    <mergeCell ref="B41:C41"/>
    <mergeCell ref="D41:H41"/>
    <mergeCell ref="I41:J41"/>
    <mergeCell ref="K41:N41"/>
    <mergeCell ref="O41:Q41"/>
    <mergeCell ref="R41:T41"/>
    <mergeCell ref="U41"/>
    <mergeCell ref="V41:W41"/>
    <mergeCell ref="X41:Y41"/>
    <mergeCell ref="Z41:AB41"/>
    <mergeCell ref="AC41"/>
    <mergeCell ref="A42"/>
    <mergeCell ref="B42:C42"/>
    <mergeCell ref="D42:H42"/>
    <mergeCell ref="I42:J42"/>
    <mergeCell ref="K42:N42"/>
    <mergeCell ref="O42:Q42"/>
    <mergeCell ref="R42:T42"/>
    <mergeCell ref="U42"/>
    <mergeCell ref="V42:W42"/>
    <mergeCell ref="X42:Y42"/>
    <mergeCell ref="Z42:AB42"/>
    <mergeCell ref="AC42"/>
    <mergeCell ref="A43"/>
    <mergeCell ref="B43:C43"/>
    <mergeCell ref="D43:H43"/>
    <mergeCell ref="I43:J43"/>
    <mergeCell ref="K43:N43"/>
    <mergeCell ref="O43:Q43"/>
    <mergeCell ref="R43:T43"/>
    <mergeCell ref="U43"/>
    <mergeCell ref="V43:W43"/>
    <mergeCell ref="X43:Y43"/>
    <mergeCell ref="Z43:AB43"/>
    <mergeCell ref="AC43"/>
    <mergeCell ref="A44"/>
    <mergeCell ref="B44:C44"/>
    <mergeCell ref="D44:H44"/>
    <mergeCell ref="I44:J44"/>
    <mergeCell ref="K44:N44"/>
    <mergeCell ref="O44:Q44"/>
    <mergeCell ref="R44:T44"/>
    <mergeCell ref="U44"/>
    <mergeCell ref="V44:W44"/>
    <mergeCell ref="X44:Y44"/>
    <mergeCell ref="Z44:AB44"/>
    <mergeCell ref="AC44"/>
    <mergeCell ref="A45"/>
    <mergeCell ref="B45:C45"/>
    <mergeCell ref="D45:H45"/>
    <mergeCell ref="I45:J45"/>
    <mergeCell ref="K45:N45"/>
    <mergeCell ref="O45:Q45"/>
    <mergeCell ref="R45:T45"/>
    <mergeCell ref="U45"/>
    <mergeCell ref="V45:W45"/>
    <mergeCell ref="X45:Y45"/>
    <mergeCell ref="Z45:AB45"/>
    <mergeCell ref="AC45"/>
    <mergeCell ref="A46"/>
    <mergeCell ref="B46:C46"/>
    <mergeCell ref="D46:H46"/>
    <mergeCell ref="I46:J46"/>
    <mergeCell ref="K46:N46"/>
    <mergeCell ref="O46:Q46"/>
    <mergeCell ref="R46:T46"/>
    <mergeCell ref="U46"/>
    <mergeCell ref="V46:W46"/>
    <mergeCell ref="X46:Y46"/>
    <mergeCell ref="Z46:AB46"/>
    <mergeCell ref="AC46"/>
    <mergeCell ref="A47"/>
    <mergeCell ref="B47:C47"/>
    <mergeCell ref="D47:H47"/>
    <mergeCell ref="I47:J47"/>
    <mergeCell ref="K47:N47"/>
    <mergeCell ref="O47:Q47"/>
    <mergeCell ref="R47:T47"/>
    <mergeCell ref="U47"/>
    <mergeCell ref="V47:W47"/>
    <mergeCell ref="X47:Y47"/>
    <mergeCell ref="Z47:AB47"/>
    <mergeCell ref="AC47"/>
    <mergeCell ref="A48"/>
    <mergeCell ref="B48:C48"/>
    <mergeCell ref="D48:H48"/>
    <mergeCell ref="I48:J48"/>
    <mergeCell ref="K48:N48"/>
    <mergeCell ref="O48:Q48"/>
    <mergeCell ref="R48:T48"/>
    <mergeCell ref="U48"/>
    <mergeCell ref="V48:W48"/>
    <mergeCell ref="X48:Y48"/>
    <mergeCell ref="Z48:AB48"/>
    <mergeCell ref="AC48"/>
    <mergeCell ref="A49"/>
    <mergeCell ref="B49:C49"/>
    <mergeCell ref="D49:H49"/>
    <mergeCell ref="I49:J49"/>
    <mergeCell ref="K49:N49"/>
    <mergeCell ref="O49:Q49"/>
    <mergeCell ref="R49:T49"/>
    <mergeCell ref="U49"/>
    <mergeCell ref="V49:W49"/>
    <mergeCell ref="X49:Y49"/>
    <mergeCell ref="Z49:AB49"/>
    <mergeCell ref="AC49"/>
    <mergeCell ref="A50"/>
    <mergeCell ref="B50:C50"/>
    <mergeCell ref="D50:H50"/>
    <mergeCell ref="I50:J50"/>
    <mergeCell ref="K50:N50"/>
    <mergeCell ref="O50:Q50"/>
    <mergeCell ref="R50:T50"/>
    <mergeCell ref="U50"/>
    <mergeCell ref="V50:W50"/>
    <mergeCell ref="X50:Y50"/>
    <mergeCell ref="Z50:AB50"/>
    <mergeCell ref="AC50"/>
    <mergeCell ref="A51"/>
    <mergeCell ref="B51:C51"/>
    <mergeCell ref="D51:H51"/>
    <mergeCell ref="I51:J51"/>
    <mergeCell ref="K51:N51"/>
    <mergeCell ref="O51:Q51"/>
    <mergeCell ref="R51:T51"/>
    <mergeCell ref="U51"/>
    <mergeCell ref="V51:W51"/>
    <mergeCell ref="X51:Y51"/>
    <mergeCell ref="Z51:AB51"/>
    <mergeCell ref="AC51"/>
    <mergeCell ref="A52"/>
    <mergeCell ref="B52:C52"/>
    <mergeCell ref="D52:H52"/>
    <mergeCell ref="I52:J52"/>
    <mergeCell ref="K52:N52"/>
    <mergeCell ref="O52:Q52"/>
    <mergeCell ref="R52:T52"/>
    <mergeCell ref="U52"/>
    <mergeCell ref="V52:W52"/>
    <mergeCell ref="X52:Y52"/>
    <mergeCell ref="Z52:AB52"/>
    <mergeCell ref="AC52"/>
    <mergeCell ref="A53"/>
    <mergeCell ref="B53:C53"/>
    <mergeCell ref="D53:H53"/>
    <mergeCell ref="I53:J53"/>
    <mergeCell ref="K53:N53"/>
    <mergeCell ref="O53:Q53"/>
    <mergeCell ref="R53:T53"/>
    <mergeCell ref="U53"/>
    <mergeCell ref="V53:W53"/>
    <mergeCell ref="X53:Y53"/>
    <mergeCell ref="Z53:AB53"/>
    <mergeCell ref="AC53"/>
    <mergeCell ref="A54"/>
    <mergeCell ref="B54:C54"/>
    <mergeCell ref="D54:H54"/>
    <mergeCell ref="I54:J54"/>
    <mergeCell ref="K54:N54"/>
    <mergeCell ref="O54:Q54"/>
    <mergeCell ref="R54:T54"/>
    <mergeCell ref="U54"/>
    <mergeCell ref="V54:W54"/>
    <mergeCell ref="X54:Y54"/>
    <mergeCell ref="Z54:AB54"/>
    <mergeCell ref="AC54"/>
    <mergeCell ref="A55"/>
    <mergeCell ref="B55:C55"/>
    <mergeCell ref="D55:H55"/>
    <mergeCell ref="I55:J55"/>
    <mergeCell ref="K55:N55"/>
    <mergeCell ref="O55:Q55"/>
    <mergeCell ref="R55:T55"/>
    <mergeCell ref="U55"/>
    <mergeCell ref="V55:W55"/>
    <mergeCell ref="X55:Y55"/>
    <mergeCell ref="Z55:AB55"/>
    <mergeCell ref="AC55"/>
    <mergeCell ref="A56"/>
    <mergeCell ref="B56:C56"/>
    <mergeCell ref="D56:H56"/>
    <mergeCell ref="I56:J56"/>
    <mergeCell ref="K56:N56"/>
    <mergeCell ref="O56:Q56"/>
    <mergeCell ref="R56:T56"/>
    <mergeCell ref="U56"/>
    <mergeCell ref="V56:W56"/>
    <mergeCell ref="X56:Y56"/>
    <mergeCell ref="Z56:AB56"/>
    <mergeCell ref="AC56"/>
    <mergeCell ref="A57"/>
    <mergeCell ref="B57:C57"/>
    <mergeCell ref="D57:H57"/>
    <mergeCell ref="I57:J57"/>
    <mergeCell ref="K57:N57"/>
    <mergeCell ref="O57:Q57"/>
    <mergeCell ref="R57:T57"/>
    <mergeCell ref="U57"/>
    <mergeCell ref="V57:W57"/>
    <mergeCell ref="X57:Y57"/>
    <mergeCell ref="Z57:AB57"/>
    <mergeCell ref="AC57"/>
    <mergeCell ref="A58"/>
    <mergeCell ref="B58:C58"/>
    <mergeCell ref="D58:H58"/>
    <mergeCell ref="I58:J58"/>
    <mergeCell ref="K58:N58"/>
    <mergeCell ref="O58:Q58"/>
    <mergeCell ref="R58:T58"/>
    <mergeCell ref="U58"/>
    <mergeCell ref="V58:W58"/>
    <mergeCell ref="X58:Y58"/>
    <mergeCell ref="Z58:AB58"/>
    <mergeCell ref="AC58"/>
    <mergeCell ref="A59"/>
    <mergeCell ref="B59:C59"/>
    <mergeCell ref="D59:H59"/>
    <mergeCell ref="I59:J59"/>
    <mergeCell ref="K59:N59"/>
    <mergeCell ref="O59:Q59"/>
    <mergeCell ref="R59:T59"/>
    <mergeCell ref="U59"/>
    <mergeCell ref="V59:W59"/>
    <mergeCell ref="X59:Y59"/>
    <mergeCell ref="Z59:AB59"/>
    <mergeCell ref="AC59"/>
    <mergeCell ref="A60"/>
    <mergeCell ref="B60:C60"/>
    <mergeCell ref="D60:H60"/>
    <mergeCell ref="I60:J60"/>
    <mergeCell ref="K60:N60"/>
    <mergeCell ref="O60:Q60"/>
    <mergeCell ref="R60:T60"/>
    <mergeCell ref="U60"/>
    <mergeCell ref="V60:W60"/>
    <mergeCell ref="X60:Y60"/>
    <mergeCell ref="Z60:AB60"/>
    <mergeCell ref="AC60"/>
    <mergeCell ref="A61"/>
    <mergeCell ref="B61:C61"/>
    <mergeCell ref="D61:H61"/>
    <mergeCell ref="I61:J61"/>
    <mergeCell ref="K61:N61"/>
    <mergeCell ref="O61:Q61"/>
    <mergeCell ref="R61:T61"/>
    <mergeCell ref="U61"/>
    <mergeCell ref="V61:W61"/>
    <mergeCell ref="X61:Y61"/>
    <mergeCell ref="Z61:AB61"/>
    <mergeCell ref="AC61"/>
    <mergeCell ref="A62"/>
    <mergeCell ref="B62:C62"/>
    <mergeCell ref="D62:H62"/>
    <mergeCell ref="I62:J62"/>
    <mergeCell ref="K62:N62"/>
    <mergeCell ref="O62:Q62"/>
    <mergeCell ref="R62:T62"/>
    <mergeCell ref="U62"/>
    <mergeCell ref="V62:W62"/>
    <mergeCell ref="X62:Y62"/>
    <mergeCell ref="Z62:AB62"/>
    <mergeCell ref="AC62"/>
    <mergeCell ref="A63"/>
    <mergeCell ref="B63:C63"/>
    <mergeCell ref="D63:H63"/>
    <mergeCell ref="I63:J63"/>
    <mergeCell ref="K63:N63"/>
    <mergeCell ref="O63:Q63"/>
    <mergeCell ref="R63:T63"/>
    <mergeCell ref="U63"/>
    <mergeCell ref="V63:W63"/>
    <mergeCell ref="X63:Y63"/>
    <mergeCell ref="Z63:AB63"/>
    <mergeCell ref="AC63"/>
    <mergeCell ref="A64"/>
    <mergeCell ref="B64:C64"/>
    <mergeCell ref="D64:H64"/>
    <mergeCell ref="I64:J64"/>
    <mergeCell ref="K64:N64"/>
    <mergeCell ref="O64:Q64"/>
    <mergeCell ref="R64:T64"/>
    <mergeCell ref="U64"/>
    <mergeCell ref="V64:W64"/>
    <mergeCell ref="X64:Y64"/>
    <mergeCell ref="Z64:AB64"/>
    <mergeCell ref="AC64"/>
    <mergeCell ref="A65"/>
    <mergeCell ref="B65:C65"/>
    <mergeCell ref="D65:H65"/>
    <mergeCell ref="I65:J65"/>
    <mergeCell ref="K65:N65"/>
    <mergeCell ref="O65:Q65"/>
    <mergeCell ref="R65:T65"/>
    <mergeCell ref="U65"/>
    <mergeCell ref="V65:W65"/>
    <mergeCell ref="X65:Y65"/>
    <mergeCell ref="Z65:AB65"/>
    <mergeCell ref="AC65"/>
    <mergeCell ref="A66"/>
    <mergeCell ref="B66:C66"/>
    <mergeCell ref="D66:H66"/>
    <mergeCell ref="I66:J66"/>
    <mergeCell ref="K66:N66"/>
    <mergeCell ref="O66:Q66"/>
    <mergeCell ref="R66:T66"/>
    <mergeCell ref="U66"/>
    <mergeCell ref="V66:W66"/>
    <mergeCell ref="X66:Y66"/>
    <mergeCell ref="Z66:AB66"/>
    <mergeCell ref="AC66"/>
    <mergeCell ref="A67"/>
    <mergeCell ref="B67:C67"/>
    <mergeCell ref="D67:H67"/>
    <mergeCell ref="I67:J67"/>
    <mergeCell ref="K67:N67"/>
    <mergeCell ref="O67:Q67"/>
    <mergeCell ref="R67:T67"/>
    <mergeCell ref="U67"/>
    <mergeCell ref="V67:W67"/>
    <mergeCell ref="X67:Y67"/>
    <mergeCell ref="Z67:AB67"/>
    <mergeCell ref="AC67"/>
    <mergeCell ref="A68"/>
    <mergeCell ref="B68:C68"/>
    <mergeCell ref="D68:H68"/>
    <mergeCell ref="I68:J68"/>
    <mergeCell ref="K68:N68"/>
    <mergeCell ref="O68:Q68"/>
    <mergeCell ref="R68:T68"/>
    <mergeCell ref="U68"/>
    <mergeCell ref="V68:W68"/>
    <mergeCell ref="X68:Y68"/>
    <mergeCell ref="Z68:AB68"/>
    <mergeCell ref="AC68"/>
    <mergeCell ref="A69"/>
    <mergeCell ref="B69:C69"/>
    <mergeCell ref="D69:H69"/>
    <mergeCell ref="I69:J69"/>
    <mergeCell ref="K69:N69"/>
    <mergeCell ref="O69:Q69"/>
    <mergeCell ref="R69:T69"/>
    <mergeCell ref="U69"/>
    <mergeCell ref="V69:W69"/>
    <mergeCell ref="X69:Y69"/>
    <mergeCell ref="Z69:AB69"/>
    <mergeCell ref="AC69"/>
    <mergeCell ref="A70"/>
    <mergeCell ref="B70:C70"/>
    <mergeCell ref="D70:H70"/>
    <mergeCell ref="I70:J70"/>
    <mergeCell ref="K70:N70"/>
    <mergeCell ref="O70:Q70"/>
    <mergeCell ref="R70:T70"/>
    <mergeCell ref="U70"/>
    <mergeCell ref="V70:W70"/>
    <mergeCell ref="X70:Y70"/>
    <mergeCell ref="Z70:AB70"/>
    <mergeCell ref="AC70"/>
    <mergeCell ref="A71"/>
    <mergeCell ref="B71:C71"/>
    <mergeCell ref="D71:H71"/>
    <mergeCell ref="I71:J71"/>
    <mergeCell ref="K71:N71"/>
    <mergeCell ref="O71:Q71"/>
    <mergeCell ref="R71:T71"/>
    <mergeCell ref="U71"/>
    <mergeCell ref="V71:W71"/>
    <mergeCell ref="X71:Y71"/>
    <mergeCell ref="Z71:AB71"/>
    <mergeCell ref="AC71"/>
    <mergeCell ref="A72"/>
    <mergeCell ref="B72:C72"/>
    <mergeCell ref="D72:H72"/>
    <mergeCell ref="I72:J72"/>
    <mergeCell ref="K72:N72"/>
    <mergeCell ref="O72:Q72"/>
    <mergeCell ref="R72:T72"/>
    <mergeCell ref="U72"/>
    <mergeCell ref="V72:W72"/>
    <mergeCell ref="X72:Y72"/>
    <mergeCell ref="Z72:AB72"/>
    <mergeCell ref="AC72"/>
    <mergeCell ref="A73"/>
    <mergeCell ref="B73:C73"/>
    <mergeCell ref="D73:H73"/>
    <mergeCell ref="I73:J73"/>
    <mergeCell ref="K73:N73"/>
    <mergeCell ref="O73:Q73"/>
    <mergeCell ref="R73:T73"/>
    <mergeCell ref="U73"/>
    <mergeCell ref="V73:W73"/>
    <mergeCell ref="X73:Y73"/>
    <mergeCell ref="Z73:AB73"/>
    <mergeCell ref="AC73"/>
    <mergeCell ref="A74"/>
    <mergeCell ref="B74:C74"/>
    <mergeCell ref="D74:H74"/>
    <mergeCell ref="I74:J74"/>
    <mergeCell ref="K74:N74"/>
    <mergeCell ref="O74:Q74"/>
    <mergeCell ref="R74:T74"/>
    <mergeCell ref="U74"/>
    <mergeCell ref="V74:W74"/>
    <mergeCell ref="X74:Y74"/>
    <mergeCell ref="Z74:AB74"/>
    <mergeCell ref="AC74"/>
    <mergeCell ref="A75"/>
    <mergeCell ref="B75:C75"/>
    <mergeCell ref="D75:H75"/>
    <mergeCell ref="I75:J75"/>
    <mergeCell ref="K75:N75"/>
    <mergeCell ref="O75:Q75"/>
    <mergeCell ref="R75:T75"/>
    <mergeCell ref="U75"/>
    <mergeCell ref="V75:W75"/>
    <mergeCell ref="X75:Y75"/>
    <mergeCell ref="Z75:AB75"/>
    <mergeCell ref="AC75"/>
    <mergeCell ref="A76"/>
    <mergeCell ref="B76:C76"/>
    <mergeCell ref="D76:H76"/>
    <mergeCell ref="I76:J76"/>
    <mergeCell ref="K76:N76"/>
    <mergeCell ref="O76:Q76"/>
    <mergeCell ref="R76:T76"/>
    <mergeCell ref="U76"/>
    <mergeCell ref="V76:W76"/>
    <mergeCell ref="X76:Y76"/>
    <mergeCell ref="Z76:AB76"/>
    <mergeCell ref="AC76"/>
    <mergeCell ref="A77"/>
    <mergeCell ref="B77:C77"/>
    <mergeCell ref="D77:H77"/>
    <mergeCell ref="I77:J77"/>
    <mergeCell ref="K77:N77"/>
    <mergeCell ref="O77:Q77"/>
    <mergeCell ref="R77:T77"/>
    <mergeCell ref="U77"/>
    <mergeCell ref="V77:W77"/>
    <mergeCell ref="X77:Y77"/>
    <mergeCell ref="Z77:AB77"/>
    <mergeCell ref="AC77"/>
    <mergeCell ref="A78"/>
    <mergeCell ref="B78:C78"/>
    <mergeCell ref="D78:H78"/>
    <mergeCell ref="I78:J78"/>
    <mergeCell ref="K78:N78"/>
    <mergeCell ref="O78:Q78"/>
    <mergeCell ref="R78:T78"/>
    <mergeCell ref="U78"/>
    <mergeCell ref="V78:W78"/>
    <mergeCell ref="X78:Y78"/>
    <mergeCell ref="Z78:AB78"/>
    <mergeCell ref="AC78"/>
    <mergeCell ref="A79"/>
    <mergeCell ref="B79:C79"/>
    <mergeCell ref="D79:H79"/>
    <mergeCell ref="I79:J79"/>
    <mergeCell ref="K79:N79"/>
    <mergeCell ref="O79:Q79"/>
    <mergeCell ref="R79:T79"/>
    <mergeCell ref="U79"/>
    <mergeCell ref="V79:W79"/>
    <mergeCell ref="X79:Y79"/>
    <mergeCell ref="Z79:AB79"/>
    <mergeCell ref="AC79"/>
    <mergeCell ref="A80"/>
    <mergeCell ref="B80:C80"/>
    <mergeCell ref="D80:H80"/>
    <mergeCell ref="I80:J80"/>
    <mergeCell ref="K80:N80"/>
    <mergeCell ref="O80:Q80"/>
    <mergeCell ref="R80:T80"/>
    <mergeCell ref="U80"/>
    <mergeCell ref="V80:W80"/>
    <mergeCell ref="X80:Y80"/>
    <mergeCell ref="Z80:AB80"/>
    <mergeCell ref="AC80"/>
    <mergeCell ref="A81"/>
    <mergeCell ref="B81:C81"/>
    <mergeCell ref="D81:H81"/>
    <mergeCell ref="I81:J81"/>
    <mergeCell ref="K81:N81"/>
    <mergeCell ref="O81:Q81"/>
    <mergeCell ref="R81:T81"/>
    <mergeCell ref="U81"/>
    <mergeCell ref="V81:W81"/>
    <mergeCell ref="X81:Y81"/>
    <mergeCell ref="Z81:AB81"/>
    <mergeCell ref="AC81"/>
    <mergeCell ref="A82"/>
    <mergeCell ref="B82:C82"/>
    <mergeCell ref="D82:H82"/>
    <mergeCell ref="I82:J82"/>
    <mergeCell ref="K82:N82"/>
    <mergeCell ref="O82:Q82"/>
    <mergeCell ref="R82:T82"/>
    <mergeCell ref="U82"/>
    <mergeCell ref="V82:W82"/>
    <mergeCell ref="X82:Y82"/>
    <mergeCell ref="Z82:AB82"/>
    <mergeCell ref="AC82"/>
    <mergeCell ref="A83"/>
    <mergeCell ref="B83:C83"/>
    <mergeCell ref="D83:H83"/>
    <mergeCell ref="I83:J83"/>
    <mergeCell ref="K83:N83"/>
    <mergeCell ref="O83:Q83"/>
    <mergeCell ref="R83:T83"/>
    <mergeCell ref="U83"/>
    <mergeCell ref="V83:W83"/>
    <mergeCell ref="X83:Y83"/>
    <mergeCell ref="Z83:AB83"/>
    <mergeCell ref="AC83"/>
    <mergeCell ref="A84"/>
    <mergeCell ref="B84:C84"/>
    <mergeCell ref="D84:H84"/>
    <mergeCell ref="I84:J84"/>
    <mergeCell ref="K84:N84"/>
    <mergeCell ref="O84:Q84"/>
    <mergeCell ref="R84:T84"/>
    <mergeCell ref="U84"/>
    <mergeCell ref="V84:W84"/>
    <mergeCell ref="X84:Y84"/>
    <mergeCell ref="Z84:AB84"/>
    <mergeCell ref="AC84"/>
    <mergeCell ref="A85"/>
    <mergeCell ref="B85:C85"/>
    <mergeCell ref="D85:H85"/>
    <mergeCell ref="I85:J85"/>
    <mergeCell ref="K85:N85"/>
    <mergeCell ref="O85:Q85"/>
    <mergeCell ref="R85:T85"/>
    <mergeCell ref="U85"/>
    <mergeCell ref="V85:W85"/>
    <mergeCell ref="X85:Y85"/>
    <mergeCell ref="Z85:AB85"/>
    <mergeCell ref="AC85"/>
    <mergeCell ref="A86"/>
    <mergeCell ref="B86:C86"/>
    <mergeCell ref="D86:H86"/>
    <mergeCell ref="I86:J86"/>
    <mergeCell ref="K86:N86"/>
    <mergeCell ref="O86:Q86"/>
    <mergeCell ref="R86:T86"/>
    <mergeCell ref="U86"/>
    <mergeCell ref="V86:W86"/>
    <mergeCell ref="X86:Y86"/>
    <mergeCell ref="Z86:AB86"/>
    <mergeCell ref="AC86"/>
    <mergeCell ref="A87"/>
    <mergeCell ref="B87:C87"/>
    <mergeCell ref="D87:H87"/>
    <mergeCell ref="I87:J87"/>
    <mergeCell ref="K87:N87"/>
    <mergeCell ref="O87:Q87"/>
    <mergeCell ref="R87:T87"/>
    <mergeCell ref="U87"/>
    <mergeCell ref="V87:W87"/>
    <mergeCell ref="X87:Y87"/>
    <mergeCell ref="Z87:AB87"/>
    <mergeCell ref="AC87"/>
    <mergeCell ref="A88"/>
    <mergeCell ref="B88:C88"/>
    <mergeCell ref="D88:H88"/>
    <mergeCell ref="I88:J88"/>
    <mergeCell ref="K88:N88"/>
    <mergeCell ref="O88:Q88"/>
    <mergeCell ref="R88:T88"/>
    <mergeCell ref="U88"/>
    <mergeCell ref="V88:W88"/>
    <mergeCell ref="X88:Y88"/>
    <mergeCell ref="Z88:AB88"/>
    <mergeCell ref="AC88"/>
    <mergeCell ref="A89"/>
    <mergeCell ref="B89:C89"/>
    <mergeCell ref="D89:H89"/>
    <mergeCell ref="I89:J89"/>
    <mergeCell ref="K89:N89"/>
    <mergeCell ref="O89:Q89"/>
    <mergeCell ref="R89:T89"/>
    <mergeCell ref="U89"/>
    <mergeCell ref="V89:W89"/>
    <mergeCell ref="X89:Y89"/>
    <mergeCell ref="Z89:AB89"/>
    <mergeCell ref="AC89"/>
    <mergeCell ref="A90"/>
    <mergeCell ref="B90:C90"/>
    <mergeCell ref="D90:H90"/>
    <mergeCell ref="I90:J90"/>
    <mergeCell ref="K90:N90"/>
    <mergeCell ref="O90:Q90"/>
    <mergeCell ref="R90:T90"/>
    <mergeCell ref="U90"/>
    <mergeCell ref="V90:W90"/>
    <mergeCell ref="X90:Y90"/>
    <mergeCell ref="Z90:AB90"/>
    <mergeCell ref="AC90"/>
    <mergeCell ref="A91"/>
    <mergeCell ref="B91:C91"/>
    <mergeCell ref="D91:H91"/>
    <mergeCell ref="I91:J91"/>
    <mergeCell ref="K91:N91"/>
    <mergeCell ref="O91:Q91"/>
    <mergeCell ref="R91:T91"/>
    <mergeCell ref="U91"/>
    <mergeCell ref="V91:W91"/>
    <mergeCell ref="X91:Y91"/>
    <mergeCell ref="Z91:AB91"/>
    <mergeCell ref="AC91"/>
    <mergeCell ref="A92"/>
    <mergeCell ref="B92:C92"/>
    <mergeCell ref="D92:H92"/>
    <mergeCell ref="I92:J92"/>
    <mergeCell ref="K92:N92"/>
    <mergeCell ref="O92:Q92"/>
    <mergeCell ref="R92:T92"/>
    <mergeCell ref="U92"/>
    <mergeCell ref="V92:W92"/>
    <mergeCell ref="X92:Y92"/>
    <mergeCell ref="Z92:AB92"/>
    <mergeCell ref="AC92"/>
    <mergeCell ref="A93"/>
    <mergeCell ref="B93:C93"/>
    <mergeCell ref="D93:H93"/>
    <mergeCell ref="I93:J93"/>
    <mergeCell ref="K93:N93"/>
    <mergeCell ref="O93:Q93"/>
    <mergeCell ref="R93:T93"/>
    <mergeCell ref="U93"/>
    <mergeCell ref="V93:W93"/>
    <mergeCell ref="X93:Y93"/>
    <mergeCell ref="Z93:AB93"/>
    <mergeCell ref="AC93"/>
    <mergeCell ref="A94"/>
    <mergeCell ref="B94:C94"/>
    <mergeCell ref="D94:H94"/>
    <mergeCell ref="I94:J94"/>
    <mergeCell ref="K94:N94"/>
    <mergeCell ref="O94:Q94"/>
    <mergeCell ref="R94:T94"/>
    <mergeCell ref="U94"/>
    <mergeCell ref="V94:W94"/>
    <mergeCell ref="X94:Y94"/>
    <mergeCell ref="Z94:AB94"/>
    <mergeCell ref="AC94"/>
    <mergeCell ref="A95"/>
    <mergeCell ref="B95:C95"/>
    <mergeCell ref="D95:H95"/>
    <mergeCell ref="I95:J95"/>
    <mergeCell ref="K95:N95"/>
    <mergeCell ref="O95:Q95"/>
    <mergeCell ref="R95:T95"/>
    <mergeCell ref="U95"/>
    <mergeCell ref="V95:W95"/>
    <mergeCell ref="X95:Y95"/>
    <mergeCell ref="Z95:AB95"/>
    <mergeCell ref="AC95"/>
    <mergeCell ref="A96"/>
    <mergeCell ref="B96:C96"/>
    <mergeCell ref="D96:H96"/>
    <mergeCell ref="I96:J96"/>
    <mergeCell ref="K96:N96"/>
    <mergeCell ref="O96:Q96"/>
    <mergeCell ref="R96:T96"/>
    <mergeCell ref="U96"/>
    <mergeCell ref="V96:W96"/>
    <mergeCell ref="X96:Y96"/>
    <mergeCell ref="Z96:AB96"/>
    <mergeCell ref="AC96"/>
    <mergeCell ref="A97"/>
    <mergeCell ref="B97:C97"/>
    <mergeCell ref="D97:H97"/>
    <mergeCell ref="I97:J97"/>
    <mergeCell ref="K97:N97"/>
    <mergeCell ref="O97:Q97"/>
    <mergeCell ref="R97:T97"/>
    <mergeCell ref="U97"/>
    <mergeCell ref="V97:W97"/>
    <mergeCell ref="X97:Y97"/>
    <mergeCell ref="Z97:AB97"/>
    <mergeCell ref="AC97"/>
    <mergeCell ref="A98"/>
    <mergeCell ref="B98:C98"/>
    <mergeCell ref="D98:H98"/>
    <mergeCell ref="I98:J98"/>
    <mergeCell ref="K98:N98"/>
    <mergeCell ref="O98:Q98"/>
    <mergeCell ref="R98:T98"/>
    <mergeCell ref="U98"/>
    <mergeCell ref="V98:W98"/>
    <mergeCell ref="X98:Y98"/>
    <mergeCell ref="Z98:AB98"/>
    <mergeCell ref="AC98"/>
    <mergeCell ref="A99"/>
    <mergeCell ref="B99:C99"/>
    <mergeCell ref="D99:H99"/>
    <mergeCell ref="I99:J99"/>
    <mergeCell ref="K99:N99"/>
    <mergeCell ref="O99:Q99"/>
    <mergeCell ref="R99:T99"/>
    <mergeCell ref="U99"/>
    <mergeCell ref="V99:W99"/>
    <mergeCell ref="X99:Y99"/>
    <mergeCell ref="Z99:AB99"/>
    <mergeCell ref="AC99"/>
    <mergeCell ref="A100"/>
    <mergeCell ref="B100:C100"/>
    <mergeCell ref="D100:H100"/>
    <mergeCell ref="I100:J100"/>
    <mergeCell ref="K100:N100"/>
    <mergeCell ref="O100:Q100"/>
    <mergeCell ref="R100:T100"/>
    <mergeCell ref="U100"/>
    <mergeCell ref="V100:W100"/>
    <mergeCell ref="X100:Y100"/>
    <mergeCell ref="Z100:AB100"/>
    <mergeCell ref="AC100"/>
    <mergeCell ref="A101"/>
    <mergeCell ref="B101:C101"/>
    <mergeCell ref="D101:H101"/>
    <mergeCell ref="I101:J101"/>
    <mergeCell ref="K101:N101"/>
    <mergeCell ref="O101:Q101"/>
    <mergeCell ref="R101:T101"/>
    <mergeCell ref="U101"/>
    <mergeCell ref="V101:W101"/>
    <mergeCell ref="X101:Y101"/>
    <mergeCell ref="Z101:AB101"/>
    <mergeCell ref="AC101"/>
    <mergeCell ref="A102"/>
    <mergeCell ref="B102:C102"/>
    <mergeCell ref="D102:H102"/>
    <mergeCell ref="I102:J102"/>
    <mergeCell ref="K102:N102"/>
    <mergeCell ref="O102:Q102"/>
    <mergeCell ref="R102:T102"/>
    <mergeCell ref="U102"/>
    <mergeCell ref="V102:W102"/>
    <mergeCell ref="X102:Y102"/>
    <mergeCell ref="Z102:AB102"/>
    <mergeCell ref="AC102"/>
    <mergeCell ref="A103"/>
    <mergeCell ref="B103:C103"/>
    <mergeCell ref="D103:H103"/>
    <mergeCell ref="I103:J103"/>
    <mergeCell ref="K103:N103"/>
    <mergeCell ref="O103:Q103"/>
    <mergeCell ref="R103:T103"/>
    <mergeCell ref="U103"/>
    <mergeCell ref="V103:W103"/>
    <mergeCell ref="X103:Y103"/>
    <mergeCell ref="Z103:AB103"/>
    <mergeCell ref="AC103"/>
    <mergeCell ref="A104"/>
    <mergeCell ref="B104:C104"/>
    <mergeCell ref="D104:H104"/>
    <mergeCell ref="I104:J104"/>
    <mergeCell ref="K104:N104"/>
    <mergeCell ref="O104:Q104"/>
    <mergeCell ref="R104:T104"/>
    <mergeCell ref="U104"/>
    <mergeCell ref="V104:W104"/>
    <mergeCell ref="X104:Y104"/>
    <mergeCell ref="Z104:AB104"/>
    <mergeCell ref="AC104"/>
    <mergeCell ref="A105"/>
    <mergeCell ref="B105:C105"/>
    <mergeCell ref="D105:H105"/>
    <mergeCell ref="I105:J105"/>
    <mergeCell ref="K105:N105"/>
    <mergeCell ref="O105:Q105"/>
    <mergeCell ref="R105:T105"/>
    <mergeCell ref="U105"/>
    <mergeCell ref="V105:W105"/>
    <mergeCell ref="X105:Y105"/>
    <mergeCell ref="Z105:AB105"/>
    <mergeCell ref="AC105"/>
    <mergeCell ref="A106"/>
    <mergeCell ref="B106:C106"/>
    <mergeCell ref="D106:H106"/>
    <mergeCell ref="I106:J106"/>
    <mergeCell ref="K106:N106"/>
    <mergeCell ref="O106:Q106"/>
    <mergeCell ref="R106:T106"/>
    <mergeCell ref="U106"/>
    <mergeCell ref="V106:W106"/>
    <mergeCell ref="X106:Y106"/>
    <mergeCell ref="Z106:AB106"/>
    <mergeCell ref="AC106"/>
    <mergeCell ref="A107"/>
    <mergeCell ref="B107:C107"/>
    <mergeCell ref="D107:H107"/>
    <mergeCell ref="I107:J107"/>
    <mergeCell ref="K107:N107"/>
    <mergeCell ref="O107:Q107"/>
    <mergeCell ref="R107:T107"/>
    <mergeCell ref="U107"/>
    <mergeCell ref="V107:W107"/>
    <mergeCell ref="X107:Y107"/>
    <mergeCell ref="Z107:AB107"/>
    <mergeCell ref="AC107"/>
    <mergeCell ref="A108"/>
    <mergeCell ref="B108:C108"/>
    <mergeCell ref="D108:H108"/>
    <mergeCell ref="I108:J108"/>
    <mergeCell ref="K108:N108"/>
    <mergeCell ref="O108:Q108"/>
    <mergeCell ref="R108:T108"/>
    <mergeCell ref="U108"/>
    <mergeCell ref="V108:W108"/>
    <mergeCell ref="X108:Y108"/>
    <mergeCell ref="Z108:AB108"/>
    <mergeCell ref="AC108"/>
    <mergeCell ref="A109"/>
    <mergeCell ref="B109:C109"/>
    <mergeCell ref="D109:H109"/>
    <mergeCell ref="I109:J109"/>
    <mergeCell ref="K109:N109"/>
    <mergeCell ref="O109:Q109"/>
    <mergeCell ref="R109:T109"/>
    <mergeCell ref="U109"/>
    <mergeCell ref="V109:W109"/>
    <mergeCell ref="X109:Y109"/>
    <mergeCell ref="Z109:AB109"/>
    <mergeCell ref="AC109"/>
    <mergeCell ref="A110"/>
    <mergeCell ref="B110:C110"/>
    <mergeCell ref="D110:H110"/>
    <mergeCell ref="I110:J110"/>
    <mergeCell ref="K110:N110"/>
    <mergeCell ref="O110:Q110"/>
    <mergeCell ref="R110:T110"/>
    <mergeCell ref="U110"/>
    <mergeCell ref="V110:W110"/>
    <mergeCell ref="X110:Y110"/>
    <mergeCell ref="Z110:AB110"/>
    <mergeCell ref="AC110"/>
    <mergeCell ref="A111"/>
    <mergeCell ref="B111:C111"/>
    <mergeCell ref="D111:H111"/>
    <mergeCell ref="I111:J111"/>
    <mergeCell ref="K111:N111"/>
    <mergeCell ref="O111:Q111"/>
    <mergeCell ref="R111:T111"/>
    <mergeCell ref="U111"/>
    <mergeCell ref="V111:W111"/>
    <mergeCell ref="X111:Y111"/>
    <mergeCell ref="Z111:AB111"/>
    <mergeCell ref="AC111"/>
    <mergeCell ref="A112"/>
    <mergeCell ref="B112:C112"/>
    <mergeCell ref="D112:H112"/>
    <mergeCell ref="I112:J112"/>
    <mergeCell ref="K112:N112"/>
    <mergeCell ref="O112:Q112"/>
    <mergeCell ref="R112:T112"/>
    <mergeCell ref="U112"/>
    <mergeCell ref="V112:W112"/>
    <mergeCell ref="X112:Y112"/>
    <mergeCell ref="Z112:AB112"/>
    <mergeCell ref="AC112"/>
    <mergeCell ref="A113"/>
    <mergeCell ref="B113:C113"/>
    <mergeCell ref="D113:H113"/>
    <mergeCell ref="I113:J113"/>
    <mergeCell ref="K113:N113"/>
    <mergeCell ref="O113:Q113"/>
    <mergeCell ref="R113:T113"/>
    <mergeCell ref="U113"/>
    <mergeCell ref="V113:W113"/>
    <mergeCell ref="X113:Y113"/>
    <mergeCell ref="Z113:AB113"/>
    <mergeCell ref="AC113"/>
    <mergeCell ref="A114"/>
    <mergeCell ref="B114:C114"/>
    <mergeCell ref="D114:H114"/>
    <mergeCell ref="I114:J114"/>
    <mergeCell ref="K114:N114"/>
    <mergeCell ref="O114:Q114"/>
    <mergeCell ref="R114:T114"/>
    <mergeCell ref="U114"/>
    <mergeCell ref="V114:W114"/>
    <mergeCell ref="X114:Y114"/>
    <mergeCell ref="Z114:AB114"/>
    <mergeCell ref="AC114"/>
    <mergeCell ref="A115"/>
    <mergeCell ref="B115:C115"/>
    <mergeCell ref="D115:H115"/>
    <mergeCell ref="I115:J115"/>
    <mergeCell ref="K115:N115"/>
    <mergeCell ref="O115:Q115"/>
    <mergeCell ref="R115:T115"/>
    <mergeCell ref="U115"/>
    <mergeCell ref="V115:W115"/>
    <mergeCell ref="X115:Y115"/>
    <mergeCell ref="Z115:AB115"/>
    <mergeCell ref="AC115"/>
    <mergeCell ref="A116"/>
    <mergeCell ref="B116:C116"/>
    <mergeCell ref="D116:H116"/>
    <mergeCell ref="I116:J116"/>
    <mergeCell ref="K116:N116"/>
    <mergeCell ref="O116:Q116"/>
    <mergeCell ref="R116:T116"/>
    <mergeCell ref="U116"/>
    <mergeCell ref="V116:W116"/>
    <mergeCell ref="X116:Y116"/>
    <mergeCell ref="Z116:AB116"/>
    <mergeCell ref="AC116"/>
    <mergeCell ref="A117"/>
    <mergeCell ref="B117:C117"/>
    <mergeCell ref="D117:H117"/>
    <mergeCell ref="I117:J117"/>
    <mergeCell ref="K117:N117"/>
    <mergeCell ref="O117:Q117"/>
    <mergeCell ref="R117:T117"/>
    <mergeCell ref="U117"/>
    <mergeCell ref="V117:W117"/>
    <mergeCell ref="X117:Y117"/>
    <mergeCell ref="Z117:AB117"/>
    <mergeCell ref="AC117"/>
    <mergeCell ref="A118"/>
    <mergeCell ref="B118:C118"/>
    <mergeCell ref="D118:H118"/>
    <mergeCell ref="I118:J118"/>
    <mergeCell ref="K118:N118"/>
    <mergeCell ref="O118:Q118"/>
    <mergeCell ref="R118:T118"/>
    <mergeCell ref="U118"/>
    <mergeCell ref="V118:W118"/>
    <mergeCell ref="X118:Y118"/>
    <mergeCell ref="Z118:AB118"/>
    <mergeCell ref="AC118"/>
    <mergeCell ref="A119"/>
    <mergeCell ref="B119:C119"/>
    <mergeCell ref="D119:H119"/>
    <mergeCell ref="I119:J119"/>
    <mergeCell ref="K119:N119"/>
    <mergeCell ref="O119:Q119"/>
    <mergeCell ref="R119:T119"/>
    <mergeCell ref="U119"/>
    <mergeCell ref="V119:W119"/>
    <mergeCell ref="X119:Y119"/>
    <mergeCell ref="Z119:AB119"/>
    <mergeCell ref="AC119"/>
    <mergeCell ref="A120"/>
    <mergeCell ref="B120:C120"/>
    <mergeCell ref="D120:H120"/>
    <mergeCell ref="I120:J120"/>
    <mergeCell ref="K120:N120"/>
    <mergeCell ref="O120:Q120"/>
    <mergeCell ref="R120:T120"/>
    <mergeCell ref="U120"/>
    <mergeCell ref="V120:W120"/>
    <mergeCell ref="X120:Y120"/>
    <mergeCell ref="Z120:AB120"/>
    <mergeCell ref="AC120"/>
    <mergeCell ref="A121"/>
    <mergeCell ref="B121:C121"/>
    <mergeCell ref="D121:H121"/>
    <mergeCell ref="I121:J121"/>
    <mergeCell ref="K121:N121"/>
    <mergeCell ref="O121:Q121"/>
    <mergeCell ref="R121:T121"/>
    <mergeCell ref="U121"/>
    <mergeCell ref="V121:W121"/>
    <mergeCell ref="X121:Y121"/>
    <mergeCell ref="Z121:AB121"/>
    <mergeCell ref="AC121"/>
    <mergeCell ref="A122"/>
    <mergeCell ref="B122:C122"/>
    <mergeCell ref="D122:H122"/>
    <mergeCell ref="I122:J122"/>
    <mergeCell ref="K122:N122"/>
    <mergeCell ref="O122:Q122"/>
    <mergeCell ref="R122:T122"/>
    <mergeCell ref="U122"/>
    <mergeCell ref="V122:W122"/>
    <mergeCell ref="X122:Y122"/>
    <mergeCell ref="Z122:AB122"/>
    <mergeCell ref="AC122"/>
    <mergeCell ref="A123"/>
    <mergeCell ref="B123:C123"/>
    <mergeCell ref="D123:H123"/>
    <mergeCell ref="I123:J123"/>
    <mergeCell ref="K123:N123"/>
    <mergeCell ref="O123:Q123"/>
    <mergeCell ref="R123:T123"/>
    <mergeCell ref="U123"/>
    <mergeCell ref="V123:W123"/>
    <mergeCell ref="X123:Y123"/>
    <mergeCell ref="Z123:AB123"/>
    <mergeCell ref="AC123"/>
    <mergeCell ref="A124"/>
    <mergeCell ref="B124:C124"/>
    <mergeCell ref="D124:H124"/>
    <mergeCell ref="I124:J124"/>
    <mergeCell ref="K124:N124"/>
    <mergeCell ref="O124:Q124"/>
    <mergeCell ref="R124:T124"/>
    <mergeCell ref="U124"/>
    <mergeCell ref="V124:W124"/>
    <mergeCell ref="X124:Y124"/>
    <mergeCell ref="Z124:AB124"/>
    <mergeCell ref="AC124"/>
    <mergeCell ref="A125"/>
    <mergeCell ref="B125:C125"/>
    <mergeCell ref="D125:H125"/>
    <mergeCell ref="I125:J125"/>
    <mergeCell ref="K125:N125"/>
    <mergeCell ref="O125:Q125"/>
    <mergeCell ref="R125:T125"/>
    <mergeCell ref="U125"/>
    <mergeCell ref="V125:W125"/>
    <mergeCell ref="X125:Y125"/>
    <mergeCell ref="Z125:AB125"/>
    <mergeCell ref="AC125"/>
    <mergeCell ref="A126"/>
    <mergeCell ref="B126:C126"/>
    <mergeCell ref="D126:H126"/>
    <mergeCell ref="I126:J126"/>
    <mergeCell ref="K126:N126"/>
    <mergeCell ref="O126:Q126"/>
    <mergeCell ref="R126:T126"/>
    <mergeCell ref="U126"/>
    <mergeCell ref="V126:W126"/>
    <mergeCell ref="X126:Y126"/>
    <mergeCell ref="Z126:AB126"/>
    <mergeCell ref="AC126"/>
    <mergeCell ref="A127"/>
    <mergeCell ref="B127:C127"/>
    <mergeCell ref="D127:H127"/>
    <mergeCell ref="I127:J127"/>
    <mergeCell ref="K127:N127"/>
    <mergeCell ref="O127:Q127"/>
    <mergeCell ref="R127:T127"/>
    <mergeCell ref="U127"/>
    <mergeCell ref="V127:W127"/>
    <mergeCell ref="X127:Y127"/>
    <mergeCell ref="Z127:AB127"/>
    <mergeCell ref="AC127"/>
    <mergeCell ref="A128"/>
    <mergeCell ref="B128:C128"/>
    <mergeCell ref="D128:H128"/>
    <mergeCell ref="I128:J128"/>
    <mergeCell ref="K128:N128"/>
    <mergeCell ref="O128:Q128"/>
    <mergeCell ref="R128:T128"/>
    <mergeCell ref="U128"/>
    <mergeCell ref="V128:W128"/>
    <mergeCell ref="X128:Y128"/>
    <mergeCell ref="Z128:AB128"/>
    <mergeCell ref="AC128"/>
    <mergeCell ref="A129"/>
    <mergeCell ref="B129:C129"/>
    <mergeCell ref="D129:H129"/>
    <mergeCell ref="I129:J129"/>
    <mergeCell ref="K129:N129"/>
    <mergeCell ref="O129:Q129"/>
    <mergeCell ref="R129:T129"/>
    <mergeCell ref="U129"/>
    <mergeCell ref="V129:W129"/>
    <mergeCell ref="X129:Y129"/>
    <mergeCell ref="Z129:AB129"/>
    <mergeCell ref="AC129"/>
    <mergeCell ref="A130"/>
    <mergeCell ref="B130:C130"/>
    <mergeCell ref="D130:H130"/>
    <mergeCell ref="I130:J130"/>
    <mergeCell ref="K130:N130"/>
    <mergeCell ref="O130:Q130"/>
    <mergeCell ref="R130:T130"/>
    <mergeCell ref="U130"/>
    <mergeCell ref="V130:W130"/>
    <mergeCell ref="X130:Y130"/>
    <mergeCell ref="Z130:AB130"/>
    <mergeCell ref="AC130"/>
    <mergeCell ref="A131"/>
    <mergeCell ref="B131:C131"/>
    <mergeCell ref="D131:H131"/>
    <mergeCell ref="I131:J131"/>
    <mergeCell ref="K131:N131"/>
    <mergeCell ref="O131:Q131"/>
    <mergeCell ref="R131:T131"/>
    <mergeCell ref="U131"/>
    <mergeCell ref="V131:W131"/>
    <mergeCell ref="X131:Y131"/>
    <mergeCell ref="Z131:AB131"/>
    <mergeCell ref="AC131"/>
    <mergeCell ref="A132"/>
    <mergeCell ref="B132:C132"/>
    <mergeCell ref="D132:H132"/>
    <mergeCell ref="I132:J132"/>
    <mergeCell ref="K132:N132"/>
    <mergeCell ref="O132:Q132"/>
    <mergeCell ref="R132:T132"/>
    <mergeCell ref="U132"/>
    <mergeCell ref="V132:W132"/>
    <mergeCell ref="X132:Y132"/>
    <mergeCell ref="Z132:AB132"/>
    <mergeCell ref="AC132"/>
    <mergeCell ref="A133"/>
    <mergeCell ref="B133:C133"/>
    <mergeCell ref="D133:H133"/>
    <mergeCell ref="I133:J133"/>
    <mergeCell ref="K133:N133"/>
    <mergeCell ref="O133:Q133"/>
    <mergeCell ref="R133:T133"/>
    <mergeCell ref="U133"/>
    <mergeCell ref="V133:W133"/>
    <mergeCell ref="X133:Y133"/>
    <mergeCell ref="Z133:AB133"/>
    <mergeCell ref="AC133"/>
    <mergeCell ref="A134"/>
    <mergeCell ref="B134:C134"/>
    <mergeCell ref="D134:H134"/>
    <mergeCell ref="I134:J134"/>
    <mergeCell ref="K134:N134"/>
    <mergeCell ref="O134:Q134"/>
    <mergeCell ref="R134:T134"/>
    <mergeCell ref="U134"/>
    <mergeCell ref="V134:W134"/>
    <mergeCell ref="X134:Y134"/>
    <mergeCell ref="Z134:AB134"/>
    <mergeCell ref="AC134"/>
    <mergeCell ref="A135"/>
    <mergeCell ref="B135:C135"/>
    <mergeCell ref="D135:H135"/>
    <mergeCell ref="I135:J135"/>
    <mergeCell ref="K135:N135"/>
    <mergeCell ref="O135:Q135"/>
    <mergeCell ref="R135:T135"/>
    <mergeCell ref="U135"/>
    <mergeCell ref="V135:W135"/>
    <mergeCell ref="X135:Y135"/>
    <mergeCell ref="Z135:AB135"/>
    <mergeCell ref="AC135"/>
    <mergeCell ref="A136"/>
    <mergeCell ref="B136:C136"/>
    <mergeCell ref="D136:H136"/>
    <mergeCell ref="I136:J136"/>
    <mergeCell ref="K136:N136"/>
    <mergeCell ref="O136:Q136"/>
    <mergeCell ref="R136:T136"/>
    <mergeCell ref="U136"/>
    <mergeCell ref="V136:W136"/>
    <mergeCell ref="X136:Y136"/>
    <mergeCell ref="Z136:AB136"/>
    <mergeCell ref="AC136"/>
    <mergeCell ref="A137"/>
    <mergeCell ref="B137:C137"/>
    <mergeCell ref="D137:H137"/>
    <mergeCell ref="I137:J137"/>
    <mergeCell ref="K137:N137"/>
    <mergeCell ref="O137:Q137"/>
    <mergeCell ref="R137:T137"/>
    <mergeCell ref="U137"/>
    <mergeCell ref="V137:W137"/>
    <mergeCell ref="X137:Y137"/>
    <mergeCell ref="Z137:AB137"/>
    <mergeCell ref="AC137"/>
    <mergeCell ref="A138"/>
    <mergeCell ref="B138:C138"/>
    <mergeCell ref="D138:H138"/>
    <mergeCell ref="I138:J138"/>
    <mergeCell ref="K138:N138"/>
    <mergeCell ref="O138:Q138"/>
    <mergeCell ref="R138:T138"/>
    <mergeCell ref="U138"/>
    <mergeCell ref="V138:W138"/>
    <mergeCell ref="X138:Y138"/>
    <mergeCell ref="Z138:AB138"/>
    <mergeCell ref="AC138"/>
    <mergeCell ref="A139"/>
    <mergeCell ref="B139:C139"/>
    <mergeCell ref="D139:H139"/>
    <mergeCell ref="I139:J139"/>
    <mergeCell ref="K139:N139"/>
    <mergeCell ref="O139:Q139"/>
    <mergeCell ref="R139:T139"/>
    <mergeCell ref="U139"/>
    <mergeCell ref="V139:W139"/>
    <mergeCell ref="X139:Y139"/>
    <mergeCell ref="Z139:AB139"/>
    <mergeCell ref="AC139"/>
    <mergeCell ref="A140"/>
    <mergeCell ref="B140:C140"/>
    <mergeCell ref="D140:H140"/>
    <mergeCell ref="I140:J140"/>
    <mergeCell ref="K140:N140"/>
    <mergeCell ref="O140:Q140"/>
    <mergeCell ref="R140:T140"/>
    <mergeCell ref="U140"/>
    <mergeCell ref="V140:W140"/>
    <mergeCell ref="X140:Y140"/>
    <mergeCell ref="Z140:AB140"/>
    <mergeCell ref="AC140"/>
    <mergeCell ref="A141"/>
    <mergeCell ref="B141:C141"/>
    <mergeCell ref="D141:H141"/>
    <mergeCell ref="I141:J141"/>
    <mergeCell ref="K141:N141"/>
    <mergeCell ref="O141:Q141"/>
    <mergeCell ref="R141:T141"/>
    <mergeCell ref="U141"/>
    <mergeCell ref="V141:W141"/>
    <mergeCell ref="X141:Y141"/>
    <mergeCell ref="Z141:AB141"/>
    <mergeCell ref="AC141"/>
    <mergeCell ref="A142"/>
    <mergeCell ref="B142:C142"/>
    <mergeCell ref="D142:H142"/>
    <mergeCell ref="I142:J142"/>
    <mergeCell ref="K142:N142"/>
    <mergeCell ref="O142:Q142"/>
    <mergeCell ref="R142:T142"/>
    <mergeCell ref="U142"/>
    <mergeCell ref="V142:W142"/>
    <mergeCell ref="X142:Y142"/>
    <mergeCell ref="Z142:AB142"/>
    <mergeCell ref="AC142"/>
    <mergeCell ref="A143"/>
    <mergeCell ref="B143:C143"/>
    <mergeCell ref="D143:H143"/>
    <mergeCell ref="I143:J143"/>
    <mergeCell ref="K143:N143"/>
    <mergeCell ref="O143:Q143"/>
    <mergeCell ref="R143:T143"/>
    <mergeCell ref="U143"/>
    <mergeCell ref="V143:W143"/>
    <mergeCell ref="X143:Y143"/>
    <mergeCell ref="Z143:AB143"/>
    <mergeCell ref="AC143"/>
    <mergeCell ref="A144"/>
    <mergeCell ref="B144:C144"/>
    <mergeCell ref="D144:H144"/>
    <mergeCell ref="I144:J144"/>
    <mergeCell ref="K144:N144"/>
    <mergeCell ref="O144:Q144"/>
    <mergeCell ref="R144:T144"/>
    <mergeCell ref="U144"/>
    <mergeCell ref="V144:W144"/>
    <mergeCell ref="X144:Y144"/>
    <mergeCell ref="Z144:AB144"/>
    <mergeCell ref="AC144"/>
    <mergeCell ref="A145"/>
    <mergeCell ref="B145:C145"/>
    <mergeCell ref="D145:H145"/>
    <mergeCell ref="I145:J145"/>
    <mergeCell ref="K145:N145"/>
    <mergeCell ref="O145:Q145"/>
    <mergeCell ref="R145:T145"/>
    <mergeCell ref="U145"/>
    <mergeCell ref="V145:W145"/>
    <mergeCell ref="X145:Y145"/>
    <mergeCell ref="Z145:AB145"/>
    <mergeCell ref="AC145"/>
    <mergeCell ref="A146"/>
    <mergeCell ref="B146:C146"/>
    <mergeCell ref="D146:H146"/>
    <mergeCell ref="I146:J146"/>
    <mergeCell ref="K146:N146"/>
    <mergeCell ref="O146:Q146"/>
    <mergeCell ref="R146:T146"/>
    <mergeCell ref="U146"/>
    <mergeCell ref="V146:W146"/>
    <mergeCell ref="X146:Y146"/>
    <mergeCell ref="Z146:AB146"/>
    <mergeCell ref="AC146"/>
    <mergeCell ref="A147"/>
    <mergeCell ref="B147:C147"/>
    <mergeCell ref="D147:H147"/>
    <mergeCell ref="I147:J147"/>
    <mergeCell ref="K147:N147"/>
    <mergeCell ref="O147:Q147"/>
    <mergeCell ref="R147:T147"/>
    <mergeCell ref="U147"/>
    <mergeCell ref="V147:W147"/>
    <mergeCell ref="X147:Y147"/>
    <mergeCell ref="Z147:AB147"/>
    <mergeCell ref="AC147"/>
    <mergeCell ref="A148"/>
    <mergeCell ref="B148:C148"/>
    <mergeCell ref="D148:H148"/>
    <mergeCell ref="I148:J148"/>
    <mergeCell ref="K148:N148"/>
    <mergeCell ref="O148:Q148"/>
    <mergeCell ref="R148:T148"/>
    <mergeCell ref="U148"/>
    <mergeCell ref="V148:W148"/>
    <mergeCell ref="X148:Y148"/>
    <mergeCell ref="Z148:AB148"/>
    <mergeCell ref="AC148"/>
    <mergeCell ref="A149"/>
    <mergeCell ref="B149:C149"/>
    <mergeCell ref="D149:H149"/>
    <mergeCell ref="I149:J149"/>
    <mergeCell ref="K149:N149"/>
    <mergeCell ref="O149:Q149"/>
    <mergeCell ref="R149:T149"/>
    <mergeCell ref="U149"/>
    <mergeCell ref="V149:W149"/>
    <mergeCell ref="X149:Y149"/>
    <mergeCell ref="Z149:AB149"/>
    <mergeCell ref="AC149"/>
    <mergeCell ref="A150"/>
    <mergeCell ref="B150:C150"/>
    <mergeCell ref="D150:H150"/>
    <mergeCell ref="I150:J150"/>
    <mergeCell ref="K150:N150"/>
    <mergeCell ref="O150:Q150"/>
    <mergeCell ref="R150:T150"/>
    <mergeCell ref="U150"/>
    <mergeCell ref="V150:W150"/>
    <mergeCell ref="X150:Y150"/>
    <mergeCell ref="Z150:AB150"/>
    <mergeCell ref="AC150"/>
    <mergeCell ref="A151"/>
    <mergeCell ref="B151:C151"/>
    <mergeCell ref="D151:H151"/>
    <mergeCell ref="I151:J151"/>
    <mergeCell ref="K151:N151"/>
    <mergeCell ref="O151:Q151"/>
    <mergeCell ref="R151:T151"/>
    <mergeCell ref="U151"/>
    <mergeCell ref="V151:W151"/>
    <mergeCell ref="X151:Y151"/>
    <mergeCell ref="Z151:AB151"/>
    <mergeCell ref="AC151"/>
    <mergeCell ref="A152"/>
    <mergeCell ref="B152:C152"/>
    <mergeCell ref="D152:H152"/>
    <mergeCell ref="I152:J152"/>
    <mergeCell ref="K152:N152"/>
    <mergeCell ref="O152:Q152"/>
    <mergeCell ref="R152:T152"/>
    <mergeCell ref="U152"/>
    <mergeCell ref="V152:W152"/>
    <mergeCell ref="X152:Y152"/>
    <mergeCell ref="Z152:AB152"/>
    <mergeCell ref="AC152"/>
    <mergeCell ref="A153"/>
    <mergeCell ref="B153:C153"/>
    <mergeCell ref="D153:H153"/>
    <mergeCell ref="I153:J153"/>
    <mergeCell ref="K153:N153"/>
    <mergeCell ref="O153:Q153"/>
    <mergeCell ref="R153:T153"/>
    <mergeCell ref="U153"/>
    <mergeCell ref="V153:W153"/>
    <mergeCell ref="X153:Y153"/>
    <mergeCell ref="Z153:AB153"/>
    <mergeCell ref="AC153"/>
    <mergeCell ref="A154"/>
    <mergeCell ref="B154:C154"/>
    <mergeCell ref="D154:H154"/>
    <mergeCell ref="I154:J154"/>
    <mergeCell ref="K154:N154"/>
    <mergeCell ref="O154:Q154"/>
    <mergeCell ref="R154:T154"/>
    <mergeCell ref="U154"/>
    <mergeCell ref="V154:W154"/>
    <mergeCell ref="X154:Y154"/>
    <mergeCell ref="Z154:AB154"/>
    <mergeCell ref="AC154"/>
    <mergeCell ref="A155"/>
    <mergeCell ref="B155:C155"/>
    <mergeCell ref="D155:H155"/>
    <mergeCell ref="I155:J155"/>
    <mergeCell ref="K155:N155"/>
    <mergeCell ref="O155:Q155"/>
    <mergeCell ref="R155:T155"/>
    <mergeCell ref="U155"/>
    <mergeCell ref="V155:W155"/>
    <mergeCell ref="X155:Y155"/>
    <mergeCell ref="Z155:AB155"/>
    <mergeCell ref="AC155"/>
    <mergeCell ref="A156"/>
    <mergeCell ref="B156:C156"/>
    <mergeCell ref="D156:H156"/>
    <mergeCell ref="I156:J156"/>
    <mergeCell ref="K156:N156"/>
    <mergeCell ref="O156:Q156"/>
    <mergeCell ref="R156:T156"/>
    <mergeCell ref="U156"/>
    <mergeCell ref="V156:W156"/>
    <mergeCell ref="X156:Y156"/>
    <mergeCell ref="Z156:AB156"/>
    <mergeCell ref="AC156"/>
    <mergeCell ref="A157"/>
    <mergeCell ref="B157:C157"/>
    <mergeCell ref="D157:H157"/>
    <mergeCell ref="I157:J157"/>
    <mergeCell ref="K157:N157"/>
    <mergeCell ref="O157:Q157"/>
    <mergeCell ref="R157:T157"/>
    <mergeCell ref="U157"/>
    <mergeCell ref="V157:W157"/>
    <mergeCell ref="X157:Y157"/>
    <mergeCell ref="Z157:AB157"/>
    <mergeCell ref="AC157"/>
    <mergeCell ref="A158"/>
    <mergeCell ref="B158:C158"/>
    <mergeCell ref="D158:H158"/>
    <mergeCell ref="I158:J158"/>
    <mergeCell ref="K158:N158"/>
    <mergeCell ref="O158:Q158"/>
    <mergeCell ref="R158:T158"/>
    <mergeCell ref="U158"/>
    <mergeCell ref="V158:W158"/>
    <mergeCell ref="X158:Y158"/>
    <mergeCell ref="Z158:AB158"/>
    <mergeCell ref="AC158"/>
    <mergeCell ref="A159"/>
    <mergeCell ref="B159:C159"/>
    <mergeCell ref="D159:H159"/>
    <mergeCell ref="I159:J159"/>
    <mergeCell ref="K159:N159"/>
    <mergeCell ref="O159:Q159"/>
    <mergeCell ref="R159:T159"/>
    <mergeCell ref="U159"/>
    <mergeCell ref="V159:W159"/>
    <mergeCell ref="X159:Y159"/>
    <mergeCell ref="Z159:AB159"/>
    <mergeCell ref="AC159"/>
    <mergeCell ref="A160"/>
    <mergeCell ref="B160:C160"/>
    <mergeCell ref="D160:H160"/>
    <mergeCell ref="I160:J160"/>
    <mergeCell ref="K160:N160"/>
    <mergeCell ref="O160:Q160"/>
    <mergeCell ref="R160:T160"/>
    <mergeCell ref="U160"/>
    <mergeCell ref="V160:W160"/>
    <mergeCell ref="X160:Y160"/>
    <mergeCell ref="Z160:AB160"/>
    <mergeCell ref="AC160"/>
    <mergeCell ref="A161"/>
    <mergeCell ref="B161:C161"/>
    <mergeCell ref="D161:H161"/>
    <mergeCell ref="I161:J161"/>
    <mergeCell ref="K161:N161"/>
    <mergeCell ref="O161:Q161"/>
    <mergeCell ref="R161:T161"/>
    <mergeCell ref="U161"/>
    <mergeCell ref="V161:W161"/>
    <mergeCell ref="X161:Y161"/>
    <mergeCell ref="Z161:AB161"/>
    <mergeCell ref="AC161"/>
    <mergeCell ref="A162"/>
    <mergeCell ref="B162:C162"/>
    <mergeCell ref="D162:H162"/>
    <mergeCell ref="I162:J162"/>
    <mergeCell ref="K162:N162"/>
    <mergeCell ref="O162:Q162"/>
    <mergeCell ref="R162:T162"/>
    <mergeCell ref="U162"/>
    <mergeCell ref="V162:W162"/>
    <mergeCell ref="X162:Y162"/>
    <mergeCell ref="Z162:AB162"/>
    <mergeCell ref="AC162"/>
    <mergeCell ref="A163"/>
    <mergeCell ref="B163:C163"/>
    <mergeCell ref="D163:H163"/>
    <mergeCell ref="I163:J163"/>
    <mergeCell ref="K163:N163"/>
    <mergeCell ref="O163:Q163"/>
    <mergeCell ref="R163:T163"/>
    <mergeCell ref="U163"/>
    <mergeCell ref="V163:W163"/>
    <mergeCell ref="X163:Y163"/>
    <mergeCell ref="Z163:AB163"/>
    <mergeCell ref="AC163"/>
    <mergeCell ref="A164"/>
    <mergeCell ref="B164:C164"/>
    <mergeCell ref="D164:H164"/>
    <mergeCell ref="I164:J164"/>
    <mergeCell ref="K164:N164"/>
    <mergeCell ref="O164:Q164"/>
    <mergeCell ref="R164:T164"/>
    <mergeCell ref="U164"/>
    <mergeCell ref="V164:W164"/>
    <mergeCell ref="X164:Y164"/>
    <mergeCell ref="Z164:AB164"/>
    <mergeCell ref="AC164"/>
    <mergeCell ref="A165"/>
    <mergeCell ref="B165:C165"/>
    <mergeCell ref="D165:H165"/>
    <mergeCell ref="I165:J165"/>
    <mergeCell ref="K165:N165"/>
    <mergeCell ref="O165:Q165"/>
    <mergeCell ref="R165:T165"/>
    <mergeCell ref="U165"/>
    <mergeCell ref="V165:W165"/>
    <mergeCell ref="X165:Y165"/>
    <mergeCell ref="Z165:AB165"/>
    <mergeCell ref="AC165"/>
    <mergeCell ref="A166"/>
    <mergeCell ref="B166:C166"/>
    <mergeCell ref="D166:H166"/>
    <mergeCell ref="I166:J166"/>
    <mergeCell ref="K166:N166"/>
    <mergeCell ref="O166:Q166"/>
    <mergeCell ref="R166:T166"/>
    <mergeCell ref="U166"/>
    <mergeCell ref="V166:W166"/>
    <mergeCell ref="X166:Y166"/>
    <mergeCell ref="Z166:AB166"/>
    <mergeCell ref="AC166"/>
    <mergeCell ref="A167"/>
    <mergeCell ref="B167:C167"/>
    <mergeCell ref="D167:H167"/>
    <mergeCell ref="I167:J167"/>
    <mergeCell ref="K167:N167"/>
    <mergeCell ref="O167:Q167"/>
    <mergeCell ref="R167:T167"/>
    <mergeCell ref="U167"/>
    <mergeCell ref="V167:W167"/>
    <mergeCell ref="X167:Y167"/>
    <mergeCell ref="Z167:AB167"/>
    <mergeCell ref="AC167"/>
    <mergeCell ref="A168"/>
    <mergeCell ref="B168:C168"/>
    <mergeCell ref="D168:H168"/>
    <mergeCell ref="I168:J168"/>
    <mergeCell ref="K168:N168"/>
    <mergeCell ref="O168:Q168"/>
    <mergeCell ref="R168:T168"/>
    <mergeCell ref="U168"/>
    <mergeCell ref="V168:W168"/>
    <mergeCell ref="X168:Y168"/>
    <mergeCell ref="Z168:AB168"/>
    <mergeCell ref="AC168"/>
    <mergeCell ref="A169"/>
    <mergeCell ref="B169:C169"/>
    <mergeCell ref="D169:H169"/>
    <mergeCell ref="I169:J169"/>
    <mergeCell ref="K169:N169"/>
    <mergeCell ref="O169:Q169"/>
    <mergeCell ref="R169:T169"/>
    <mergeCell ref="U169"/>
    <mergeCell ref="V169:W169"/>
    <mergeCell ref="X169:Y169"/>
    <mergeCell ref="Z169:AB169"/>
    <mergeCell ref="AC169"/>
    <mergeCell ref="A170"/>
    <mergeCell ref="B170:C170"/>
    <mergeCell ref="D170:H170"/>
    <mergeCell ref="I170:J170"/>
    <mergeCell ref="K170:N170"/>
    <mergeCell ref="O170:Q170"/>
    <mergeCell ref="R170:T170"/>
    <mergeCell ref="U170"/>
    <mergeCell ref="V170:W170"/>
    <mergeCell ref="X170:Y170"/>
    <mergeCell ref="Z170:AB170"/>
    <mergeCell ref="AC170"/>
    <mergeCell ref="A171"/>
    <mergeCell ref="B171:C171"/>
    <mergeCell ref="D171:H171"/>
    <mergeCell ref="I171:J171"/>
    <mergeCell ref="K171:N171"/>
    <mergeCell ref="O171:Q171"/>
    <mergeCell ref="R171:T171"/>
    <mergeCell ref="U171"/>
    <mergeCell ref="V171:W171"/>
    <mergeCell ref="X171:Y171"/>
    <mergeCell ref="Z171:AB171"/>
    <mergeCell ref="AC171"/>
    <mergeCell ref="A172"/>
    <mergeCell ref="B172:C172"/>
    <mergeCell ref="D172:H172"/>
    <mergeCell ref="I172:J172"/>
    <mergeCell ref="K172:N172"/>
    <mergeCell ref="O172:Q172"/>
    <mergeCell ref="R172:T172"/>
    <mergeCell ref="U172"/>
    <mergeCell ref="V172:W172"/>
    <mergeCell ref="X172:Y172"/>
    <mergeCell ref="Z172:AB172"/>
    <mergeCell ref="AC172"/>
    <mergeCell ref="A173"/>
    <mergeCell ref="B173:C173"/>
    <mergeCell ref="D173:H173"/>
    <mergeCell ref="I173:J173"/>
    <mergeCell ref="K173:N173"/>
    <mergeCell ref="O173:Q173"/>
    <mergeCell ref="R173:T173"/>
    <mergeCell ref="U173"/>
    <mergeCell ref="V173:W173"/>
    <mergeCell ref="X173:Y173"/>
    <mergeCell ref="Z173:AB173"/>
    <mergeCell ref="AC173"/>
    <mergeCell ref="A174"/>
    <mergeCell ref="B174:C174"/>
    <mergeCell ref="D174:H174"/>
    <mergeCell ref="I174:J174"/>
    <mergeCell ref="K174:N174"/>
    <mergeCell ref="O174:Q174"/>
    <mergeCell ref="R174:T174"/>
    <mergeCell ref="U174"/>
    <mergeCell ref="V174:W174"/>
    <mergeCell ref="X174:Y174"/>
    <mergeCell ref="Z174:AB174"/>
    <mergeCell ref="AC174"/>
    <mergeCell ref="A175"/>
    <mergeCell ref="B175:C175"/>
    <mergeCell ref="D175:H175"/>
    <mergeCell ref="I175:J175"/>
    <mergeCell ref="K175:N175"/>
    <mergeCell ref="O175:Q175"/>
    <mergeCell ref="R175:T175"/>
    <mergeCell ref="U175"/>
    <mergeCell ref="V175:W175"/>
    <mergeCell ref="X175:Y175"/>
    <mergeCell ref="Z175:AB175"/>
    <mergeCell ref="AC175"/>
    <mergeCell ref="A176"/>
    <mergeCell ref="B176:C176"/>
    <mergeCell ref="D176:H176"/>
    <mergeCell ref="I176:J176"/>
    <mergeCell ref="K176:N176"/>
    <mergeCell ref="O176:Q176"/>
    <mergeCell ref="R176:T176"/>
    <mergeCell ref="U176"/>
    <mergeCell ref="V176:W176"/>
    <mergeCell ref="X176:Y176"/>
    <mergeCell ref="Z176:AB176"/>
    <mergeCell ref="AC176"/>
    <mergeCell ref="A177"/>
    <mergeCell ref="B177:C177"/>
    <mergeCell ref="D177:H177"/>
    <mergeCell ref="I177:J177"/>
    <mergeCell ref="K177:N177"/>
    <mergeCell ref="O177:Q177"/>
    <mergeCell ref="R177:T177"/>
    <mergeCell ref="U177"/>
    <mergeCell ref="V177:W177"/>
    <mergeCell ref="X177:Y177"/>
    <mergeCell ref="Z177:AB177"/>
    <mergeCell ref="AC177"/>
    <mergeCell ref="A178"/>
    <mergeCell ref="B178:C178"/>
    <mergeCell ref="D178:H178"/>
    <mergeCell ref="I178:J178"/>
    <mergeCell ref="K178:N178"/>
    <mergeCell ref="O178:Q178"/>
    <mergeCell ref="R178:T178"/>
    <mergeCell ref="U178"/>
    <mergeCell ref="V178:W178"/>
    <mergeCell ref="X178:Y178"/>
    <mergeCell ref="Z178:AB178"/>
    <mergeCell ref="AC178"/>
    <mergeCell ref="A179"/>
    <mergeCell ref="B179:C179"/>
    <mergeCell ref="D179:H179"/>
    <mergeCell ref="I179:J179"/>
    <mergeCell ref="K179:N179"/>
    <mergeCell ref="O179:Q179"/>
    <mergeCell ref="R179:T179"/>
    <mergeCell ref="U179"/>
    <mergeCell ref="V179:W179"/>
    <mergeCell ref="X179:Y179"/>
    <mergeCell ref="Z179:AB179"/>
    <mergeCell ref="AC179"/>
    <mergeCell ref="A180"/>
    <mergeCell ref="B180:C180"/>
    <mergeCell ref="D180:H180"/>
    <mergeCell ref="I180:J180"/>
    <mergeCell ref="K180:N180"/>
    <mergeCell ref="O180:Q180"/>
    <mergeCell ref="R180:T180"/>
    <mergeCell ref="U180"/>
    <mergeCell ref="V180:W180"/>
    <mergeCell ref="X180:Y180"/>
    <mergeCell ref="Z180:AB180"/>
    <mergeCell ref="AC180"/>
    <mergeCell ref="A181"/>
    <mergeCell ref="B181:C181"/>
    <mergeCell ref="D181:H181"/>
    <mergeCell ref="I181:J181"/>
    <mergeCell ref="K181:N181"/>
    <mergeCell ref="O181:Q181"/>
    <mergeCell ref="R181:T181"/>
    <mergeCell ref="U181"/>
    <mergeCell ref="V181:W181"/>
    <mergeCell ref="X181:Y181"/>
    <mergeCell ref="Z181:AB181"/>
    <mergeCell ref="AC181"/>
    <mergeCell ref="A182"/>
    <mergeCell ref="B182:C182"/>
    <mergeCell ref="D182:H182"/>
    <mergeCell ref="I182:J182"/>
    <mergeCell ref="K182:N182"/>
    <mergeCell ref="O182:Q182"/>
    <mergeCell ref="R182:T182"/>
    <mergeCell ref="U182"/>
    <mergeCell ref="V182:W182"/>
    <mergeCell ref="X182:Y182"/>
    <mergeCell ref="Z182:AB182"/>
    <mergeCell ref="AC182"/>
    <mergeCell ref="A183"/>
    <mergeCell ref="B183:C183"/>
    <mergeCell ref="D183:H183"/>
    <mergeCell ref="I183:J183"/>
    <mergeCell ref="K183:N183"/>
    <mergeCell ref="O183:Q183"/>
    <mergeCell ref="R183:T183"/>
    <mergeCell ref="U183"/>
    <mergeCell ref="V183:W183"/>
    <mergeCell ref="X183:Y183"/>
    <mergeCell ref="Z183:AB183"/>
    <mergeCell ref="AC183"/>
    <mergeCell ref="A184"/>
    <mergeCell ref="B184:C184"/>
    <mergeCell ref="D184:H184"/>
    <mergeCell ref="I184:J184"/>
    <mergeCell ref="K184:N184"/>
    <mergeCell ref="O184:Q184"/>
    <mergeCell ref="R184:T184"/>
    <mergeCell ref="U184"/>
    <mergeCell ref="V184:W184"/>
    <mergeCell ref="X184:Y184"/>
    <mergeCell ref="Z184:AB184"/>
    <mergeCell ref="AC184"/>
    <mergeCell ref="A185"/>
    <mergeCell ref="B185:C185"/>
    <mergeCell ref="D185:H185"/>
    <mergeCell ref="I185:J185"/>
    <mergeCell ref="K185:N185"/>
    <mergeCell ref="O185:Q185"/>
    <mergeCell ref="R185:T185"/>
    <mergeCell ref="U185"/>
    <mergeCell ref="V185:W185"/>
    <mergeCell ref="X185:Y185"/>
    <mergeCell ref="Z185:AB185"/>
    <mergeCell ref="AC185"/>
    <mergeCell ref="A186"/>
    <mergeCell ref="B186:C186"/>
    <mergeCell ref="D186:H186"/>
    <mergeCell ref="I186:J186"/>
    <mergeCell ref="K186:N186"/>
    <mergeCell ref="O186:Q186"/>
    <mergeCell ref="R186:T186"/>
    <mergeCell ref="U186"/>
    <mergeCell ref="V186:W186"/>
    <mergeCell ref="X186:Y186"/>
    <mergeCell ref="Z186:AB186"/>
    <mergeCell ref="AC186"/>
    <mergeCell ref="A187"/>
    <mergeCell ref="B187:C187"/>
    <mergeCell ref="D187:H187"/>
    <mergeCell ref="I187:J187"/>
    <mergeCell ref="K187:N187"/>
    <mergeCell ref="O187:Q187"/>
    <mergeCell ref="R187:T187"/>
    <mergeCell ref="U187"/>
    <mergeCell ref="V187:W187"/>
    <mergeCell ref="X187:Y187"/>
    <mergeCell ref="Z187:AB187"/>
    <mergeCell ref="AC187"/>
    <mergeCell ref="A188"/>
    <mergeCell ref="B188:C188"/>
    <mergeCell ref="D188:H188"/>
    <mergeCell ref="I188:J188"/>
    <mergeCell ref="K188:N188"/>
    <mergeCell ref="O188:Q188"/>
    <mergeCell ref="R188:T188"/>
    <mergeCell ref="U188"/>
    <mergeCell ref="V188:W188"/>
    <mergeCell ref="X188:Y188"/>
    <mergeCell ref="Z188:AB188"/>
    <mergeCell ref="AC188"/>
    <mergeCell ref="A189"/>
    <mergeCell ref="B189:C189"/>
    <mergeCell ref="D189:H189"/>
    <mergeCell ref="I189:J189"/>
    <mergeCell ref="K189:N189"/>
    <mergeCell ref="O189:Q189"/>
    <mergeCell ref="R189:T189"/>
    <mergeCell ref="U189"/>
    <mergeCell ref="V189:W189"/>
    <mergeCell ref="X189:Y189"/>
    <mergeCell ref="Z189:AB189"/>
    <mergeCell ref="AC189"/>
    <mergeCell ref="A190"/>
    <mergeCell ref="B190:C190"/>
    <mergeCell ref="D190:H190"/>
    <mergeCell ref="I190:J190"/>
    <mergeCell ref="K190:N190"/>
    <mergeCell ref="O190:Q190"/>
    <mergeCell ref="R190:T190"/>
    <mergeCell ref="U190"/>
    <mergeCell ref="V190:W190"/>
    <mergeCell ref="X190:Y190"/>
    <mergeCell ref="Z190:AB190"/>
    <mergeCell ref="AC190"/>
    <mergeCell ref="A191"/>
    <mergeCell ref="B191:C191"/>
    <mergeCell ref="D191:H191"/>
    <mergeCell ref="I191:J191"/>
    <mergeCell ref="K191:N191"/>
    <mergeCell ref="O191:Q191"/>
    <mergeCell ref="R191:T191"/>
    <mergeCell ref="U191"/>
    <mergeCell ref="V191:W191"/>
    <mergeCell ref="X191:Y191"/>
    <mergeCell ref="Z191:AB191"/>
    <mergeCell ref="AC191"/>
    <mergeCell ref="A192"/>
    <mergeCell ref="B192:C192"/>
    <mergeCell ref="D192:H192"/>
    <mergeCell ref="I192:J192"/>
    <mergeCell ref="K192:N192"/>
    <mergeCell ref="O192:Q192"/>
    <mergeCell ref="R192:T192"/>
    <mergeCell ref="U192"/>
    <mergeCell ref="V192:W192"/>
    <mergeCell ref="X192:Y192"/>
    <mergeCell ref="Z192:AB192"/>
    <mergeCell ref="AC192"/>
    <mergeCell ref="A193"/>
    <mergeCell ref="B193:C193"/>
    <mergeCell ref="D193:H193"/>
    <mergeCell ref="I193:J193"/>
    <mergeCell ref="K193:N193"/>
    <mergeCell ref="O193:Q193"/>
    <mergeCell ref="R193:T193"/>
    <mergeCell ref="U193"/>
    <mergeCell ref="V193:W193"/>
    <mergeCell ref="X193:Y193"/>
    <mergeCell ref="Z193:AB193"/>
    <mergeCell ref="AC193"/>
    <mergeCell ref="A194"/>
    <mergeCell ref="B194:C194"/>
    <mergeCell ref="D194:H194"/>
    <mergeCell ref="I194:J194"/>
    <mergeCell ref="K194:N194"/>
    <mergeCell ref="O194:Q194"/>
    <mergeCell ref="R194:T194"/>
    <mergeCell ref="U194"/>
    <mergeCell ref="V194:W194"/>
    <mergeCell ref="X194:Y194"/>
    <mergeCell ref="Z194:AB194"/>
    <mergeCell ref="AC194"/>
    <mergeCell ref="A195"/>
    <mergeCell ref="B195:C195"/>
    <mergeCell ref="D195:H195"/>
    <mergeCell ref="I195:J195"/>
    <mergeCell ref="K195:N195"/>
    <mergeCell ref="O195:Q195"/>
    <mergeCell ref="R195:T195"/>
    <mergeCell ref="U195"/>
    <mergeCell ref="V195:W195"/>
    <mergeCell ref="X195:Y195"/>
    <mergeCell ref="Z195:AB195"/>
    <mergeCell ref="AC195"/>
    <mergeCell ref="A196"/>
    <mergeCell ref="B196:C196"/>
    <mergeCell ref="D196:H196"/>
    <mergeCell ref="I196:J196"/>
    <mergeCell ref="K196:N196"/>
    <mergeCell ref="O196:Q196"/>
    <mergeCell ref="R196:T196"/>
    <mergeCell ref="U196"/>
    <mergeCell ref="V196:W196"/>
    <mergeCell ref="X196:Y196"/>
    <mergeCell ref="Z196:AB196"/>
    <mergeCell ref="AC196"/>
    <mergeCell ref="A197"/>
    <mergeCell ref="B197:C197"/>
    <mergeCell ref="D197:H197"/>
    <mergeCell ref="I197:J197"/>
    <mergeCell ref="K197:N197"/>
    <mergeCell ref="O197:Q197"/>
    <mergeCell ref="R197:T197"/>
    <mergeCell ref="U197"/>
    <mergeCell ref="V197:W197"/>
    <mergeCell ref="X197:Y197"/>
    <mergeCell ref="Z197:AB197"/>
    <mergeCell ref="AC197"/>
    <mergeCell ref="A198"/>
    <mergeCell ref="B198:C198"/>
    <mergeCell ref="D198:H198"/>
    <mergeCell ref="I198:J198"/>
    <mergeCell ref="K198:N198"/>
    <mergeCell ref="O198:Q198"/>
    <mergeCell ref="R198:T198"/>
    <mergeCell ref="U198"/>
    <mergeCell ref="V198:W198"/>
    <mergeCell ref="X198:Y198"/>
    <mergeCell ref="Z198:AB198"/>
    <mergeCell ref="AC198"/>
    <mergeCell ref="A199"/>
    <mergeCell ref="B199:C199"/>
    <mergeCell ref="D199:H199"/>
    <mergeCell ref="I199:J199"/>
    <mergeCell ref="K199:N199"/>
    <mergeCell ref="O199:Q199"/>
    <mergeCell ref="R199:T199"/>
    <mergeCell ref="U199"/>
    <mergeCell ref="V199:W199"/>
    <mergeCell ref="X199:Y199"/>
    <mergeCell ref="Z199:AB199"/>
    <mergeCell ref="AC199"/>
    <mergeCell ref="A200"/>
    <mergeCell ref="B200:C200"/>
    <mergeCell ref="D200:H200"/>
    <mergeCell ref="I200:J200"/>
    <mergeCell ref="K200:N200"/>
    <mergeCell ref="O200:Q200"/>
    <mergeCell ref="R200:T200"/>
    <mergeCell ref="U200"/>
    <mergeCell ref="V200:W200"/>
    <mergeCell ref="X200:Y200"/>
    <mergeCell ref="Z200:AB200"/>
    <mergeCell ref="AC200"/>
    <mergeCell ref="A201"/>
    <mergeCell ref="B201:C201"/>
    <mergeCell ref="D201:H201"/>
    <mergeCell ref="I201:J201"/>
    <mergeCell ref="K201:N201"/>
    <mergeCell ref="O201:Q201"/>
    <mergeCell ref="R201:T201"/>
    <mergeCell ref="U201"/>
    <mergeCell ref="V201:W201"/>
    <mergeCell ref="X201:Y201"/>
    <mergeCell ref="Z201:AB201"/>
    <mergeCell ref="AC201"/>
    <mergeCell ref="A202"/>
    <mergeCell ref="B202:C202"/>
    <mergeCell ref="D202:H202"/>
    <mergeCell ref="I202:J202"/>
    <mergeCell ref="K202:N202"/>
    <mergeCell ref="O202:Q202"/>
    <mergeCell ref="R202:T202"/>
    <mergeCell ref="U202"/>
    <mergeCell ref="V202:W202"/>
    <mergeCell ref="X202:Y202"/>
    <mergeCell ref="Z202:AB202"/>
    <mergeCell ref="AC202"/>
    <mergeCell ref="A203"/>
    <mergeCell ref="B203:C203"/>
    <mergeCell ref="D203:H203"/>
    <mergeCell ref="I203:J203"/>
    <mergeCell ref="K203:N203"/>
    <mergeCell ref="O203:Q203"/>
    <mergeCell ref="R203:T203"/>
    <mergeCell ref="U203"/>
    <mergeCell ref="V203:W203"/>
    <mergeCell ref="X203:Y203"/>
    <mergeCell ref="Z203:AB203"/>
    <mergeCell ref="AC203"/>
    <mergeCell ref="A204"/>
    <mergeCell ref="B204:C204"/>
    <mergeCell ref="D204:H204"/>
    <mergeCell ref="I204:J204"/>
    <mergeCell ref="K204:N204"/>
    <mergeCell ref="O204:Q204"/>
    <mergeCell ref="R204:T204"/>
    <mergeCell ref="U204"/>
    <mergeCell ref="V204:W204"/>
    <mergeCell ref="X204:Y204"/>
    <mergeCell ref="Z204:AB204"/>
    <mergeCell ref="AC204"/>
    <mergeCell ref="A205"/>
    <mergeCell ref="B205:C205"/>
    <mergeCell ref="D205:H205"/>
    <mergeCell ref="I205:J205"/>
    <mergeCell ref="K205:N205"/>
    <mergeCell ref="O205:Q205"/>
    <mergeCell ref="R205:T205"/>
    <mergeCell ref="U205"/>
    <mergeCell ref="V205:W205"/>
    <mergeCell ref="X205:Y205"/>
    <mergeCell ref="Z205:AB205"/>
    <mergeCell ref="AC205"/>
    <mergeCell ref="A206"/>
    <mergeCell ref="B206:C206"/>
    <mergeCell ref="D206:H206"/>
    <mergeCell ref="I206:J206"/>
    <mergeCell ref="K206:N206"/>
    <mergeCell ref="O206:Q206"/>
    <mergeCell ref="R206:T206"/>
    <mergeCell ref="U206"/>
    <mergeCell ref="V206:W206"/>
    <mergeCell ref="X206:Y206"/>
    <mergeCell ref="Z206:AB206"/>
    <mergeCell ref="AC206"/>
    <mergeCell ref="A207"/>
    <mergeCell ref="B207:C207"/>
    <mergeCell ref="D207:H207"/>
    <mergeCell ref="I207:J207"/>
    <mergeCell ref="K207:N207"/>
    <mergeCell ref="O207:Q207"/>
    <mergeCell ref="R207:T207"/>
    <mergeCell ref="U207"/>
    <mergeCell ref="V207:W207"/>
    <mergeCell ref="X207:Y207"/>
    <mergeCell ref="Z207:AB207"/>
    <mergeCell ref="AC207"/>
    <mergeCell ref="A208"/>
    <mergeCell ref="B208:C208"/>
    <mergeCell ref="D208:H208"/>
    <mergeCell ref="I208:J208"/>
    <mergeCell ref="K208:N208"/>
    <mergeCell ref="O208:Q208"/>
    <mergeCell ref="R208:T208"/>
    <mergeCell ref="U208"/>
    <mergeCell ref="V208:W208"/>
    <mergeCell ref="X208:Y208"/>
    <mergeCell ref="Z208:AB208"/>
    <mergeCell ref="AC208"/>
    <mergeCell ref="A209"/>
    <mergeCell ref="B209:C209"/>
    <mergeCell ref="D209:H209"/>
    <mergeCell ref="I209:J209"/>
    <mergeCell ref="K209:N209"/>
    <mergeCell ref="O209:Q209"/>
    <mergeCell ref="R209:T209"/>
    <mergeCell ref="U209"/>
    <mergeCell ref="V209:W209"/>
    <mergeCell ref="X209:Y209"/>
    <mergeCell ref="Z209:AB209"/>
    <mergeCell ref="AC209"/>
    <mergeCell ref="A210"/>
    <mergeCell ref="B210:C210"/>
    <mergeCell ref="D210:H210"/>
    <mergeCell ref="I210:J210"/>
    <mergeCell ref="K210:N210"/>
    <mergeCell ref="O210:Q210"/>
    <mergeCell ref="R210:T210"/>
    <mergeCell ref="U210"/>
    <mergeCell ref="V210:W210"/>
    <mergeCell ref="X210:Y210"/>
    <mergeCell ref="Z210:AB210"/>
    <mergeCell ref="AC210"/>
    <mergeCell ref="A211"/>
    <mergeCell ref="B211:C211"/>
    <mergeCell ref="D211:H211"/>
    <mergeCell ref="I211:J211"/>
    <mergeCell ref="K211:N211"/>
    <mergeCell ref="O211:Q211"/>
    <mergeCell ref="R211:T211"/>
    <mergeCell ref="U211"/>
    <mergeCell ref="V211:W211"/>
    <mergeCell ref="X211:Y211"/>
    <mergeCell ref="Z211:AB211"/>
    <mergeCell ref="AC211"/>
    <mergeCell ref="A212"/>
    <mergeCell ref="B212:C212"/>
    <mergeCell ref="D212:H212"/>
    <mergeCell ref="I212:J212"/>
    <mergeCell ref="K212:N212"/>
    <mergeCell ref="O212:Q212"/>
    <mergeCell ref="R212:T212"/>
    <mergeCell ref="U212"/>
    <mergeCell ref="V212:W212"/>
    <mergeCell ref="X212:Y212"/>
    <mergeCell ref="Z212:AB212"/>
    <mergeCell ref="AC212"/>
    <mergeCell ref="A213"/>
    <mergeCell ref="B213:C213"/>
    <mergeCell ref="D213:H213"/>
    <mergeCell ref="I213:J213"/>
    <mergeCell ref="K213:N213"/>
    <mergeCell ref="O213:Q213"/>
    <mergeCell ref="R213:T213"/>
    <mergeCell ref="U213"/>
    <mergeCell ref="V213:W213"/>
    <mergeCell ref="X213:Y213"/>
    <mergeCell ref="Z213:AB213"/>
    <mergeCell ref="AC213"/>
    <mergeCell ref="A214"/>
    <mergeCell ref="B214:C214"/>
    <mergeCell ref="D214:H214"/>
    <mergeCell ref="I214:J214"/>
    <mergeCell ref="K214:N214"/>
    <mergeCell ref="O214:Q214"/>
    <mergeCell ref="R214:T214"/>
    <mergeCell ref="U214"/>
    <mergeCell ref="V214:W214"/>
    <mergeCell ref="X214:Y214"/>
    <mergeCell ref="Z214:AB214"/>
    <mergeCell ref="AC214"/>
    <mergeCell ref="A215"/>
    <mergeCell ref="B215:C215"/>
    <mergeCell ref="D215:H215"/>
    <mergeCell ref="I215:J215"/>
    <mergeCell ref="K215:N215"/>
    <mergeCell ref="O215:Q215"/>
    <mergeCell ref="R215:T215"/>
    <mergeCell ref="U215"/>
    <mergeCell ref="V215:W215"/>
    <mergeCell ref="X215:Y215"/>
    <mergeCell ref="Z215:AB215"/>
    <mergeCell ref="AC215"/>
    <mergeCell ref="A216"/>
    <mergeCell ref="B216:C216"/>
    <mergeCell ref="D216:H216"/>
    <mergeCell ref="I216:J216"/>
    <mergeCell ref="K216:N216"/>
    <mergeCell ref="O216:Q216"/>
    <mergeCell ref="R216:T216"/>
    <mergeCell ref="U216"/>
    <mergeCell ref="V216:W216"/>
    <mergeCell ref="X216:Y216"/>
    <mergeCell ref="Z216:AB216"/>
    <mergeCell ref="AC216"/>
    <mergeCell ref="A217"/>
    <mergeCell ref="B217:C217"/>
    <mergeCell ref="D217:H217"/>
    <mergeCell ref="I217:J217"/>
    <mergeCell ref="K217:N217"/>
    <mergeCell ref="O217:Q217"/>
    <mergeCell ref="R217:T217"/>
    <mergeCell ref="U217"/>
    <mergeCell ref="V217:W217"/>
    <mergeCell ref="X217:Y217"/>
    <mergeCell ref="Z217:AB217"/>
    <mergeCell ref="AC217"/>
    <mergeCell ref="A218"/>
    <mergeCell ref="B218:C218"/>
    <mergeCell ref="D218:H218"/>
    <mergeCell ref="I218:J218"/>
    <mergeCell ref="K218:N218"/>
    <mergeCell ref="O218:Q218"/>
    <mergeCell ref="R218:T218"/>
    <mergeCell ref="U218"/>
    <mergeCell ref="V218:W218"/>
    <mergeCell ref="X218:Y218"/>
    <mergeCell ref="Z218:AB218"/>
    <mergeCell ref="AC218"/>
    <mergeCell ref="A219"/>
    <mergeCell ref="B219:C219"/>
    <mergeCell ref="D219:H219"/>
    <mergeCell ref="I219:J219"/>
    <mergeCell ref="K219:N219"/>
    <mergeCell ref="O219:Q219"/>
    <mergeCell ref="R219:T219"/>
    <mergeCell ref="U219"/>
    <mergeCell ref="V219:W219"/>
    <mergeCell ref="X219:Y219"/>
    <mergeCell ref="Z219:AB219"/>
    <mergeCell ref="AC219"/>
    <mergeCell ref="A220"/>
    <mergeCell ref="B220:C220"/>
    <mergeCell ref="D220:H220"/>
    <mergeCell ref="I220:J220"/>
    <mergeCell ref="K220:N220"/>
    <mergeCell ref="O220:Q220"/>
    <mergeCell ref="R220:T220"/>
    <mergeCell ref="U220"/>
    <mergeCell ref="V220:W220"/>
    <mergeCell ref="X220:Y220"/>
    <mergeCell ref="Z220:AB220"/>
    <mergeCell ref="AC220"/>
    <mergeCell ref="A221"/>
    <mergeCell ref="B221:C221"/>
    <mergeCell ref="D221:H221"/>
    <mergeCell ref="I221:J221"/>
    <mergeCell ref="K221:N221"/>
    <mergeCell ref="O221:Q221"/>
    <mergeCell ref="R221:T221"/>
    <mergeCell ref="U221"/>
    <mergeCell ref="V221:W221"/>
    <mergeCell ref="X221:Y221"/>
    <mergeCell ref="Z221:AB221"/>
    <mergeCell ref="AC221"/>
    <mergeCell ref="A222"/>
    <mergeCell ref="B222:C222"/>
    <mergeCell ref="D222:H222"/>
    <mergeCell ref="I222:J222"/>
    <mergeCell ref="K222:N222"/>
    <mergeCell ref="O222:Q222"/>
    <mergeCell ref="R222:T222"/>
    <mergeCell ref="U222"/>
    <mergeCell ref="V222:W222"/>
    <mergeCell ref="X222:Y222"/>
    <mergeCell ref="Z222:AB222"/>
    <mergeCell ref="AC222"/>
    <mergeCell ref="A223"/>
    <mergeCell ref="B223:C223"/>
    <mergeCell ref="D223:H223"/>
    <mergeCell ref="I223:J223"/>
    <mergeCell ref="K223:N223"/>
    <mergeCell ref="O223:Q223"/>
    <mergeCell ref="R223:T223"/>
    <mergeCell ref="U223"/>
    <mergeCell ref="V223:W223"/>
    <mergeCell ref="X223:Y223"/>
    <mergeCell ref="Z223:AB223"/>
    <mergeCell ref="AC223"/>
    <mergeCell ref="A224"/>
    <mergeCell ref="B224:C224"/>
    <mergeCell ref="D224:H224"/>
    <mergeCell ref="I224:J224"/>
    <mergeCell ref="K224:N224"/>
    <mergeCell ref="O224:Q224"/>
    <mergeCell ref="R224:T224"/>
    <mergeCell ref="U224"/>
    <mergeCell ref="V224:W224"/>
    <mergeCell ref="X224:Y224"/>
    <mergeCell ref="Z224:AB224"/>
    <mergeCell ref="AC224"/>
    <mergeCell ref="A225"/>
    <mergeCell ref="B225:C225"/>
    <mergeCell ref="D225:H225"/>
    <mergeCell ref="I225:J225"/>
    <mergeCell ref="K225:N225"/>
    <mergeCell ref="O225:Q225"/>
    <mergeCell ref="R225:T225"/>
    <mergeCell ref="U225"/>
    <mergeCell ref="V225:W225"/>
    <mergeCell ref="X225:Y225"/>
    <mergeCell ref="Z225:AB225"/>
    <mergeCell ref="AC225"/>
    <mergeCell ref="A226"/>
    <mergeCell ref="B226:C226"/>
    <mergeCell ref="D226:H226"/>
    <mergeCell ref="I226:J226"/>
    <mergeCell ref="K226:N226"/>
    <mergeCell ref="O226:Q226"/>
    <mergeCell ref="R226:T226"/>
    <mergeCell ref="U226"/>
    <mergeCell ref="V226:W226"/>
    <mergeCell ref="X226:Y226"/>
    <mergeCell ref="Z226:AB226"/>
    <mergeCell ref="AC226"/>
    <mergeCell ref="A227"/>
    <mergeCell ref="B227:C227"/>
    <mergeCell ref="D227:H227"/>
    <mergeCell ref="I227:J227"/>
    <mergeCell ref="K227:N227"/>
    <mergeCell ref="O227:Q227"/>
    <mergeCell ref="R227:T227"/>
    <mergeCell ref="U227"/>
    <mergeCell ref="V227:W227"/>
    <mergeCell ref="X227:Y227"/>
    <mergeCell ref="Z227:AB227"/>
    <mergeCell ref="AC227"/>
    <mergeCell ref="A228"/>
    <mergeCell ref="B228:C228"/>
    <mergeCell ref="D228:H228"/>
    <mergeCell ref="I228:J228"/>
    <mergeCell ref="K228:N228"/>
    <mergeCell ref="O228:Q228"/>
    <mergeCell ref="R228:T228"/>
    <mergeCell ref="U228"/>
    <mergeCell ref="V228:W228"/>
    <mergeCell ref="X228:Y228"/>
    <mergeCell ref="Z228:AB228"/>
    <mergeCell ref="AC228"/>
    <mergeCell ref="A229"/>
    <mergeCell ref="B229:C229"/>
    <mergeCell ref="D229:H229"/>
    <mergeCell ref="I229:J229"/>
    <mergeCell ref="K229:N229"/>
    <mergeCell ref="O229:Q229"/>
    <mergeCell ref="R229:T229"/>
    <mergeCell ref="U229"/>
    <mergeCell ref="V229:W229"/>
    <mergeCell ref="X229:Y229"/>
    <mergeCell ref="Z229:AB229"/>
    <mergeCell ref="AC229"/>
    <mergeCell ref="A230"/>
    <mergeCell ref="B230:C230"/>
    <mergeCell ref="D230:H230"/>
    <mergeCell ref="I230:J230"/>
    <mergeCell ref="K230:N230"/>
    <mergeCell ref="O230:Q230"/>
    <mergeCell ref="R230:T230"/>
    <mergeCell ref="U230"/>
    <mergeCell ref="V230:W230"/>
    <mergeCell ref="X230:Y230"/>
    <mergeCell ref="Z230:AB230"/>
    <mergeCell ref="AC230"/>
    <mergeCell ref="A231"/>
    <mergeCell ref="B231:C231"/>
    <mergeCell ref="D231:H231"/>
    <mergeCell ref="I231:J231"/>
    <mergeCell ref="K231:N231"/>
    <mergeCell ref="O231:Q231"/>
    <mergeCell ref="R231:T231"/>
    <mergeCell ref="U231"/>
    <mergeCell ref="V231:W231"/>
    <mergeCell ref="X231:Y231"/>
    <mergeCell ref="Z231:AB231"/>
    <mergeCell ref="AC231"/>
    <mergeCell ref="A232"/>
    <mergeCell ref="B232:C232"/>
    <mergeCell ref="D232:H232"/>
    <mergeCell ref="I232:J232"/>
    <mergeCell ref="K232:N232"/>
    <mergeCell ref="O232:Q232"/>
    <mergeCell ref="R232:T232"/>
    <mergeCell ref="U232"/>
    <mergeCell ref="V232:W232"/>
    <mergeCell ref="X232:Y232"/>
    <mergeCell ref="Z232:AB232"/>
    <mergeCell ref="AC232"/>
    <mergeCell ref="A233"/>
    <mergeCell ref="B233:C233"/>
    <mergeCell ref="D233:H233"/>
    <mergeCell ref="I233:J233"/>
    <mergeCell ref="K233:N233"/>
    <mergeCell ref="O233:Q233"/>
    <mergeCell ref="R233:T233"/>
    <mergeCell ref="U233"/>
    <mergeCell ref="V233:W233"/>
    <mergeCell ref="X233:Y233"/>
    <mergeCell ref="Z233:AB233"/>
    <mergeCell ref="AC233"/>
    <mergeCell ref="A234"/>
    <mergeCell ref="B234:C234"/>
    <mergeCell ref="D234:H234"/>
    <mergeCell ref="I234:J234"/>
    <mergeCell ref="K234:N234"/>
    <mergeCell ref="O234:Q234"/>
    <mergeCell ref="R234:T234"/>
    <mergeCell ref="U234"/>
    <mergeCell ref="V234:W234"/>
    <mergeCell ref="X234:Y234"/>
    <mergeCell ref="Z234:AB234"/>
    <mergeCell ref="AC234"/>
    <mergeCell ref="A235"/>
    <mergeCell ref="B235:C235"/>
    <mergeCell ref="D235:H235"/>
    <mergeCell ref="I235:J235"/>
    <mergeCell ref="K235:N235"/>
    <mergeCell ref="O235:Q235"/>
    <mergeCell ref="R235:T235"/>
    <mergeCell ref="U235"/>
    <mergeCell ref="V235:W235"/>
    <mergeCell ref="X235:Y235"/>
    <mergeCell ref="Z235:AB235"/>
    <mergeCell ref="AC235"/>
    <mergeCell ref="A236"/>
    <mergeCell ref="B236:C236"/>
    <mergeCell ref="D236:H236"/>
    <mergeCell ref="I236:J236"/>
    <mergeCell ref="K236:N236"/>
    <mergeCell ref="O236:Q236"/>
    <mergeCell ref="R236:T236"/>
    <mergeCell ref="U236"/>
    <mergeCell ref="V236:W236"/>
    <mergeCell ref="X236:Y236"/>
    <mergeCell ref="Z236:AB236"/>
    <mergeCell ref="AC236"/>
    <mergeCell ref="A237"/>
    <mergeCell ref="B237:C237"/>
    <mergeCell ref="D237:H237"/>
    <mergeCell ref="I237:J237"/>
    <mergeCell ref="K237:N237"/>
    <mergeCell ref="O237:Q237"/>
    <mergeCell ref="R237:T237"/>
    <mergeCell ref="U237"/>
    <mergeCell ref="V237:W237"/>
    <mergeCell ref="X237:Y237"/>
    <mergeCell ref="Z237:AB237"/>
    <mergeCell ref="AC237"/>
    <mergeCell ref="A238"/>
    <mergeCell ref="B238:C238"/>
    <mergeCell ref="D238:H238"/>
    <mergeCell ref="I238:J238"/>
    <mergeCell ref="K238:N238"/>
    <mergeCell ref="O238:Q238"/>
    <mergeCell ref="R238:T238"/>
    <mergeCell ref="U238"/>
    <mergeCell ref="V238:W238"/>
    <mergeCell ref="X238:Y238"/>
    <mergeCell ref="Z238:AB238"/>
    <mergeCell ref="AC238"/>
    <mergeCell ref="A239"/>
    <mergeCell ref="B239:C239"/>
    <mergeCell ref="D239:H239"/>
    <mergeCell ref="I239:J239"/>
    <mergeCell ref="K239:N239"/>
    <mergeCell ref="O239:Q239"/>
    <mergeCell ref="R239:T239"/>
    <mergeCell ref="U239"/>
    <mergeCell ref="V239:W239"/>
    <mergeCell ref="X239:Y239"/>
    <mergeCell ref="Z239:AB239"/>
    <mergeCell ref="AC239"/>
    <mergeCell ref="A240"/>
    <mergeCell ref="B240:C240"/>
    <mergeCell ref="D240:H240"/>
    <mergeCell ref="I240:J240"/>
    <mergeCell ref="K240:N240"/>
    <mergeCell ref="O240:Q240"/>
    <mergeCell ref="R240:T240"/>
    <mergeCell ref="U240"/>
    <mergeCell ref="V240:W240"/>
    <mergeCell ref="X240:Y240"/>
    <mergeCell ref="Z240:AB240"/>
    <mergeCell ref="AC240"/>
    <mergeCell ref="A241:AC241"/>
    <mergeCell ref="A242"/>
    <mergeCell ref="B242:C242"/>
    <mergeCell ref="D242:H242"/>
    <mergeCell ref="I242:J242"/>
    <mergeCell ref="K242:N242"/>
    <mergeCell ref="O242:Q242"/>
    <mergeCell ref="R242:T242"/>
    <mergeCell ref="U242"/>
    <mergeCell ref="V242:W242"/>
    <mergeCell ref="X242:Y242"/>
    <mergeCell ref="Z242:AB242"/>
    <mergeCell ref="AC242"/>
    <mergeCell ref="A243"/>
    <mergeCell ref="B243:C243"/>
    <mergeCell ref="D243:H243"/>
    <mergeCell ref="I243:J243"/>
    <mergeCell ref="K243:N243"/>
    <mergeCell ref="O243:Q243"/>
    <mergeCell ref="R243:T243"/>
    <mergeCell ref="U243"/>
    <mergeCell ref="V243:W243"/>
    <mergeCell ref="X243:Y243"/>
    <mergeCell ref="Z243:AB243"/>
    <mergeCell ref="AC243"/>
    <mergeCell ref="A244"/>
    <mergeCell ref="B244:C244"/>
    <mergeCell ref="D244:H244"/>
    <mergeCell ref="I244:J244"/>
    <mergeCell ref="K244:N244"/>
    <mergeCell ref="O244:Q244"/>
    <mergeCell ref="R244:T244"/>
    <mergeCell ref="U244"/>
    <mergeCell ref="V244:W244"/>
    <mergeCell ref="X244:Y244"/>
    <mergeCell ref="Z244:AB244"/>
    <mergeCell ref="AC244"/>
    <mergeCell ref="A245"/>
    <mergeCell ref="B245:C245"/>
    <mergeCell ref="D245:H245"/>
    <mergeCell ref="I245:J245"/>
    <mergeCell ref="K245:N245"/>
    <mergeCell ref="O245:Q245"/>
    <mergeCell ref="R245:T245"/>
    <mergeCell ref="U245"/>
    <mergeCell ref="V245:W245"/>
    <mergeCell ref="X245:Y245"/>
    <mergeCell ref="Z245:AB245"/>
    <mergeCell ref="AC245"/>
    <mergeCell ref="A246"/>
    <mergeCell ref="B246:C246"/>
    <mergeCell ref="D246:H246"/>
    <mergeCell ref="I246:J246"/>
    <mergeCell ref="K246:N246"/>
    <mergeCell ref="O246:Q246"/>
    <mergeCell ref="R246:T246"/>
    <mergeCell ref="U246"/>
    <mergeCell ref="V246:W246"/>
    <mergeCell ref="X246:Y246"/>
    <mergeCell ref="Z246:AB246"/>
    <mergeCell ref="AC246"/>
    <mergeCell ref="A247"/>
    <mergeCell ref="B247:C247"/>
    <mergeCell ref="D247:H247"/>
    <mergeCell ref="I247:J247"/>
    <mergeCell ref="K247:N247"/>
    <mergeCell ref="O247:Q247"/>
    <mergeCell ref="R247:T247"/>
    <mergeCell ref="U247"/>
    <mergeCell ref="V247:W247"/>
    <mergeCell ref="X247:Y247"/>
    <mergeCell ref="Z247:AB247"/>
    <mergeCell ref="AC247"/>
    <mergeCell ref="A248"/>
    <mergeCell ref="B248:C248"/>
    <mergeCell ref="D248:H248"/>
    <mergeCell ref="I248:J248"/>
    <mergeCell ref="K248:N248"/>
    <mergeCell ref="O248:Q248"/>
    <mergeCell ref="R248:T248"/>
    <mergeCell ref="U248"/>
    <mergeCell ref="V248:W248"/>
    <mergeCell ref="X248:Y248"/>
    <mergeCell ref="Z248:AB248"/>
    <mergeCell ref="AC248"/>
    <mergeCell ref="A249"/>
    <mergeCell ref="B249:C249"/>
    <mergeCell ref="D249:H249"/>
    <mergeCell ref="I249:J249"/>
    <mergeCell ref="K249:N249"/>
    <mergeCell ref="O249:Q249"/>
    <mergeCell ref="R249:T249"/>
    <mergeCell ref="U249"/>
    <mergeCell ref="V249:W249"/>
    <mergeCell ref="X249:Y249"/>
    <mergeCell ref="Z249:AB249"/>
    <mergeCell ref="AC249"/>
    <mergeCell ref="A250"/>
    <mergeCell ref="B250:C250"/>
    <mergeCell ref="D250:H250"/>
    <mergeCell ref="I250:J250"/>
    <mergeCell ref="K250:N250"/>
    <mergeCell ref="O250:Q250"/>
    <mergeCell ref="R250:T250"/>
    <mergeCell ref="U250"/>
    <mergeCell ref="V250:W250"/>
    <mergeCell ref="X250:Y250"/>
    <mergeCell ref="Z250:AB250"/>
    <mergeCell ref="AC250"/>
    <mergeCell ref="A251"/>
    <mergeCell ref="B251:C251"/>
    <mergeCell ref="D251:H251"/>
    <mergeCell ref="I251:J251"/>
    <mergeCell ref="K251:N251"/>
    <mergeCell ref="O251:Q251"/>
    <mergeCell ref="R251:T251"/>
    <mergeCell ref="U251"/>
    <mergeCell ref="V251:W251"/>
    <mergeCell ref="X251:Y251"/>
    <mergeCell ref="Z251:AB251"/>
    <mergeCell ref="AC251"/>
    <mergeCell ref="A252"/>
    <mergeCell ref="B252:C252"/>
    <mergeCell ref="D252:H252"/>
    <mergeCell ref="I252:J252"/>
    <mergeCell ref="K252:N252"/>
    <mergeCell ref="O252:Q252"/>
    <mergeCell ref="R252:T252"/>
    <mergeCell ref="U252"/>
    <mergeCell ref="V252:W252"/>
    <mergeCell ref="X252:Y252"/>
    <mergeCell ref="Z252:AB252"/>
    <mergeCell ref="AC252"/>
    <mergeCell ref="A253"/>
    <mergeCell ref="B253:C253"/>
    <mergeCell ref="D253:H253"/>
    <mergeCell ref="I253:J253"/>
    <mergeCell ref="K253:N253"/>
    <mergeCell ref="O253:Q253"/>
    <mergeCell ref="R253:T253"/>
    <mergeCell ref="U253"/>
    <mergeCell ref="V253:W253"/>
    <mergeCell ref="X253:Y253"/>
    <mergeCell ref="Z253:AB253"/>
    <mergeCell ref="AC253"/>
    <mergeCell ref="A254"/>
    <mergeCell ref="B254:C254"/>
    <mergeCell ref="D254:H254"/>
    <mergeCell ref="I254:J254"/>
    <mergeCell ref="K254:N254"/>
    <mergeCell ref="O254:Q254"/>
    <mergeCell ref="R254:T254"/>
    <mergeCell ref="U254"/>
    <mergeCell ref="V254:W254"/>
    <mergeCell ref="X254:Y254"/>
    <mergeCell ref="Z254:AB254"/>
    <mergeCell ref="AC254"/>
    <mergeCell ref="A255"/>
    <mergeCell ref="B255:C255"/>
    <mergeCell ref="D255:H255"/>
    <mergeCell ref="I255:J255"/>
    <mergeCell ref="K255:N255"/>
    <mergeCell ref="O255:Q255"/>
    <mergeCell ref="R255:T255"/>
    <mergeCell ref="U255"/>
    <mergeCell ref="V255:W255"/>
    <mergeCell ref="X255:Y255"/>
    <mergeCell ref="Z255:AB255"/>
    <mergeCell ref="AC255"/>
    <mergeCell ref="A256"/>
    <mergeCell ref="B256:C256"/>
    <mergeCell ref="D256:H256"/>
    <mergeCell ref="I256:J256"/>
    <mergeCell ref="K256:N256"/>
    <mergeCell ref="O256:Q256"/>
    <mergeCell ref="R256:T256"/>
    <mergeCell ref="U256"/>
    <mergeCell ref="V256:W256"/>
    <mergeCell ref="X256:Y256"/>
    <mergeCell ref="Z256:AB256"/>
    <mergeCell ref="AC256"/>
    <mergeCell ref="A257"/>
    <mergeCell ref="B257:C257"/>
    <mergeCell ref="D257:H257"/>
    <mergeCell ref="I257:J257"/>
    <mergeCell ref="K257:N257"/>
    <mergeCell ref="O257:Q257"/>
    <mergeCell ref="R257:T257"/>
    <mergeCell ref="U257"/>
    <mergeCell ref="V257:W257"/>
    <mergeCell ref="X257:Y257"/>
    <mergeCell ref="Z257:AB257"/>
    <mergeCell ref="AC257"/>
    <mergeCell ref="A258"/>
    <mergeCell ref="B258:C258"/>
    <mergeCell ref="D258:H258"/>
    <mergeCell ref="I258:J258"/>
    <mergeCell ref="K258:N258"/>
    <mergeCell ref="O258:Q258"/>
    <mergeCell ref="R258:T258"/>
    <mergeCell ref="U258"/>
    <mergeCell ref="V258:W258"/>
    <mergeCell ref="X258:Y258"/>
    <mergeCell ref="Z258:AB258"/>
    <mergeCell ref="AC258"/>
    <mergeCell ref="A259"/>
    <mergeCell ref="B259:C259"/>
    <mergeCell ref="D259:H259"/>
    <mergeCell ref="I259:J259"/>
    <mergeCell ref="K259:N259"/>
    <mergeCell ref="O259:Q259"/>
    <mergeCell ref="R259:T259"/>
    <mergeCell ref="U259"/>
    <mergeCell ref="V259:W259"/>
    <mergeCell ref="X259:Y259"/>
    <mergeCell ref="Z259:AB259"/>
    <mergeCell ref="AC259"/>
    <mergeCell ref="A260"/>
    <mergeCell ref="B260:C260"/>
    <mergeCell ref="D260:H260"/>
    <mergeCell ref="I260:J260"/>
    <mergeCell ref="K260:N260"/>
    <mergeCell ref="O260:Q260"/>
    <mergeCell ref="R260:T260"/>
    <mergeCell ref="U260"/>
    <mergeCell ref="V260:W260"/>
    <mergeCell ref="X260:Y260"/>
    <mergeCell ref="Z260:AB260"/>
    <mergeCell ref="AC260"/>
    <mergeCell ref="A261"/>
    <mergeCell ref="B261:C261"/>
    <mergeCell ref="D261:H261"/>
    <mergeCell ref="I261:J261"/>
    <mergeCell ref="K261:N261"/>
    <mergeCell ref="O261:Q261"/>
    <mergeCell ref="R261:T261"/>
    <mergeCell ref="U261"/>
    <mergeCell ref="V261:W261"/>
    <mergeCell ref="X261:Y261"/>
    <mergeCell ref="Z261:AB261"/>
    <mergeCell ref="AC261"/>
    <mergeCell ref="A262"/>
    <mergeCell ref="B262:C262"/>
    <mergeCell ref="D262:H262"/>
    <mergeCell ref="I262:J262"/>
    <mergeCell ref="K262:N262"/>
    <mergeCell ref="O262:Q262"/>
    <mergeCell ref="R262:T262"/>
    <mergeCell ref="U262"/>
    <mergeCell ref="V262:W262"/>
    <mergeCell ref="X262:Y262"/>
    <mergeCell ref="Z262:AB262"/>
    <mergeCell ref="AC262"/>
    <mergeCell ref="A263"/>
    <mergeCell ref="B263:C263"/>
    <mergeCell ref="D263:H263"/>
    <mergeCell ref="I263:J263"/>
    <mergeCell ref="K263:N263"/>
    <mergeCell ref="O263:Q263"/>
    <mergeCell ref="R263:T263"/>
    <mergeCell ref="U263"/>
    <mergeCell ref="V263:W263"/>
    <mergeCell ref="X263:Y263"/>
    <mergeCell ref="Z263:AB263"/>
    <mergeCell ref="AC263"/>
    <mergeCell ref="A264"/>
    <mergeCell ref="B264:C264"/>
    <mergeCell ref="D264:H264"/>
    <mergeCell ref="I264:J264"/>
    <mergeCell ref="K264:N264"/>
    <mergeCell ref="O264:Q264"/>
    <mergeCell ref="R264:T264"/>
    <mergeCell ref="U264"/>
    <mergeCell ref="V264:W264"/>
    <mergeCell ref="X264:Y264"/>
    <mergeCell ref="Z264:AB264"/>
    <mergeCell ref="AC264"/>
    <mergeCell ref="A265"/>
    <mergeCell ref="B265:C265"/>
    <mergeCell ref="D265:H265"/>
    <mergeCell ref="I265:J265"/>
    <mergeCell ref="K265:N265"/>
    <mergeCell ref="O265:Q265"/>
    <mergeCell ref="R265:T265"/>
    <mergeCell ref="U265"/>
    <mergeCell ref="V265:W265"/>
    <mergeCell ref="X265:Y265"/>
    <mergeCell ref="Z265:AB265"/>
    <mergeCell ref="AC265"/>
    <mergeCell ref="A266"/>
    <mergeCell ref="B266:C266"/>
    <mergeCell ref="D266:H266"/>
    <mergeCell ref="I266:J266"/>
    <mergeCell ref="K266:N266"/>
    <mergeCell ref="O266:Q266"/>
    <mergeCell ref="R266:T266"/>
    <mergeCell ref="U266"/>
    <mergeCell ref="V266:W266"/>
    <mergeCell ref="X266:Y266"/>
    <mergeCell ref="Z266:AB266"/>
    <mergeCell ref="AC266"/>
    <mergeCell ref="A267"/>
    <mergeCell ref="B267:C267"/>
    <mergeCell ref="D267:H267"/>
    <mergeCell ref="I267:J267"/>
    <mergeCell ref="K267:N267"/>
    <mergeCell ref="O267:Q267"/>
    <mergeCell ref="R267:T267"/>
    <mergeCell ref="U267"/>
    <mergeCell ref="V267:W267"/>
    <mergeCell ref="X267:Y267"/>
    <mergeCell ref="Z267:AB267"/>
    <mergeCell ref="AC267"/>
    <mergeCell ref="A268"/>
    <mergeCell ref="B268:C268"/>
    <mergeCell ref="D268:H268"/>
    <mergeCell ref="I268:J268"/>
    <mergeCell ref="K268:N268"/>
    <mergeCell ref="O268:Q268"/>
    <mergeCell ref="R268:T268"/>
    <mergeCell ref="U268"/>
    <mergeCell ref="V268:W268"/>
    <mergeCell ref="X268:Y268"/>
    <mergeCell ref="Z268:AB268"/>
    <mergeCell ref="AC268"/>
    <mergeCell ref="A269"/>
    <mergeCell ref="B269:C269"/>
    <mergeCell ref="D269:H269"/>
    <mergeCell ref="I269:J269"/>
    <mergeCell ref="K269:N269"/>
    <mergeCell ref="O269:Q269"/>
    <mergeCell ref="R269:T269"/>
    <mergeCell ref="U269"/>
    <mergeCell ref="V269:W269"/>
    <mergeCell ref="X269:Y269"/>
    <mergeCell ref="Z269:AB269"/>
    <mergeCell ref="AC269"/>
    <mergeCell ref="A270"/>
    <mergeCell ref="B270:C270"/>
    <mergeCell ref="D270:H270"/>
    <mergeCell ref="I270:J270"/>
    <mergeCell ref="K270:N270"/>
    <mergeCell ref="O270:Q270"/>
    <mergeCell ref="R270:T270"/>
    <mergeCell ref="U270"/>
    <mergeCell ref="V270:W270"/>
    <mergeCell ref="X270:Y270"/>
    <mergeCell ref="Z270:AB270"/>
    <mergeCell ref="AC270"/>
    <mergeCell ref="A271"/>
    <mergeCell ref="B271:C271"/>
    <mergeCell ref="D271:H271"/>
    <mergeCell ref="I271:J271"/>
    <mergeCell ref="K271:N271"/>
    <mergeCell ref="O271:Q271"/>
    <mergeCell ref="R271:T271"/>
    <mergeCell ref="U271"/>
    <mergeCell ref="V271:W271"/>
    <mergeCell ref="X271:Y271"/>
    <mergeCell ref="Z271:AB271"/>
    <mergeCell ref="AC271"/>
    <mergeCell ref="A272"/>
    <mergeCell ref="B272:C272"/>
    <mergeCell ref="D272:H272"/>
    <mergeCell ref="I272:J272"/>
    <mergeCell ref="K272:N272"/>
    <mergeCell ref="O272:Q272"/>
    <mergeCell ref="R272:T272"/>
    <mergeCell ref="U272"/>
    <mergeCell ref="V272:W272"/>
    <mergeCell ref="X272:Y272"/>
    <mergeCell ref="Z272:AB272"/>
    <mergeCell ref="AC272"/>
    <mergeCell ref="A273"/>
    <mergeCell ref="B273:C273"/>
    <mergeCell ref="D273:H273"/>
    <mergeCell ref="I273:J273"/>
    <mergeCell ref="K273:N273"/>
    <mergeCell ref="O273:Q273"/>
    <mergeCell ref="R273:T273"/>
    <mergeCell ref="U273"/>
    <mergeCell ref="V273:W273"/>
    <mergeCell ref="X273:Y273"/>
    <mergeCell ref="Z273:AB273"/>
    <mergeCell ref="AC273"/>
    <mergeCell ref="A274"/>
    <mergeCell ref="B274:C274"/>
    <mergeCell ref="D274:H274"/>
    <mergeCell ref="I274:J274"/>
    <mergeCell ref="K274:N274"/>
    <mergeCell ref="O274:Q274"/>
    <mergeCell ref="R274:T274"/>
    <mergeCell ref="U274"/>
    <mergeCell ref="V274:W274"/>
    <mergeCell ref="X274:Y274"/>
    <mergeCell ref="Z274:AB274"/>
    <mergeCell ref="AC274"/>
    <mergeCell ref="A275"/>
    <mergeCell ref="B275:C275"/>
    <mergeCell ref="D275:H275"/>
    <mergeCell ref="I275:J275"/>
    <mergeCell ref="K275:N275"/>
    <mergeCell ref="O275:Q275"/>
    <mergeCell ref="R275:T275"/>
    <mergeCell ref="U275"/>
    <mergeCell ref="V275:W275"/>
    <mergeCell ref="X275:Y275"/>
    <mergeCell ref="Z275:AB275"/>
    <mergeCell ref="AC275"/>
    <mergeCell ref="A276"/>
    <mergeCell ref="B276:C276"/>
    <mergeCell ref="D276:H276"/>
    <mergeCell ref="I276:J276"/>
    <mergeCell ref="K276:N276"/>
    <mergeCell ref="O276:Q276"/>
    <mergeCell ref="R276:T276"/>
    <mergeCell ref="U276"/>
    <mergeCell ref="V276:W276"/>
    <mergeCell ref="X276:Y276"/>
    <mergeCell ref="Z276:AB276"/>
    <mergeCell ref="AC276"/>
    <mergeCell ref="A277"/>
    <mergeCell ref="B277:C277"/>
    <mergeCell ref="D277:H277"/>
    <mergeCell ref="I277:J277"/>
    <mergeCell ref="K277:N277"/>
    <mergeCell ref="O277:Q277"/>
    <mergeCell ref="R277:T277"/>
    <mergeCell ref="U277"/>
    <mergeCell ref="V277:W277"/>
    <mergeCell ref="X277:Y277"/>
    <mergeCell ref="Z277:AB277"/>
    <mergeCell ref="AC277"/>
    <mergeCell ref="A278"/>
    <mergeCell ref="B278:C278"/>
    <mergeCell ref="D278:H278"/>
    <mergeCell ref="I278:J278"/>
    <mergeCell ref="K278:N278"/>
    <mergeCell ref="O278:Q278"/>
    <mergeCell ref="R278:T278"/>
    <mergeCell ref="U278"/>
    <mergeCell ref="V278:W278"/>
    <mergeCell ref="X278:Y278"/>
    <mergeCell ref="Z278:AB278"/>
    <mergeCell ref="AC278"/>
    <mergeCell ref="A279"/>
    <mergeCell ref="B279:C279"/>
    <mergeCell ref="D279:H279"/>
    <mergeCell ref="I279:J279"/>
    <mergeCell ref="K279:N279"/>
    <mergeCell ref="O279:Q279"/>
    <mergeCell ref="R279:T279"/>
    <mergeCell ref="U279"/>
    <mergeCell ref="V279:W279"/>
    <mergeCell ref="X279:Y279"/>
    <mergeCell ref="Z279:AB279"/>
    <mergeCell ref="AC279"/>
    <mergeCell ref="A280"/>
    <mergeCell ref="B280:C280"/>
    <mergeCell ref="D280:H280"/>
    <mergeCell ref="I280:J280"/>
    <mergeCell ref="K280:N280"/>
    <mergeCell ref="O280:Q280"/>
    <mergeCell ref="R280:T280"/>
    <mergeCell ref="U280"/>
    <mergeCell ref="V280:W280"/>
    <mergeCell ref="X280:Y280"/>
    <mergeCell ref="Z280:AB280"/>
    <mergeCell ref="AC280"/>
    <mergeCell ref="A281"/>
    <mergeCell ref="B281:C281"/>
    <mergeCell ref="D281:H281"/>
    <mergeCell ref="I281:J281"/>
    <mergeCell ref="K281:N281"/>
    <mergeCell ref="O281:Q281"/>
    <mergeCell ref="R281:T281"/>
    <mergeCell ref="U281"/>
    <mergeCell ref="V281:W281"/>
    <mergeCell ref="X281:Y281"/>
    <mergeCell ref="Z281:AB281"/>
    <mergeCell ref="AC281"/>
    <mergeCell ref="A282"/>
    <mergeCell ref="B282:C282"/>
    <mergeCell ref="D282:H282"/>
    <mergeCell ref="I282:J282"/>
    <mergeCell ref="K282:N282"/>
    <mergeCell ref="O282:Q282"/>
    <mergeCell ref="R282:T282"/>
    <mergeCell ref="U282"/>
    <mergeCell ref="V282:W282"/>
    <mergeCell ref="X282:Y282"/>
    <mergeCell ref="Z282:AB282"/>
    <mergeCell ref="AC282"/>
    <mergeCell ref="A283"/>
    <mergeCell ref="B283:C283"/>
    <mergeCell ref="D283:H283"/>
    <mergeCell ref="I283:J283"/>
    <mergeCell ref="K283:N283"/>
    <mergeCell ref="O283:Q283"/>
    <mergeCell ref="R283:T283"/>
    <mergeCell ref="U283"/>
    <mergeCell ref="V283:W283"/>
    <mergeCell ref="X283:Y283"/>
    <mergeCell ref="Z283:AB283"/>
    <mergeCell ref="AC283"/>
    <mergeCell ref="A284"/>
    <mergeCell ref="B284:C284"/>
    <mergeCell ref="D284:H284"/>
    <mergeCell ref="I284:J284"/>
    <mergeCell ref="K284:N284"/>
    <mergeCell ref="O284:Q284"/>
    <mergeCell ref="R284:T284"/>
    <mergeCell ref="U284"/>
    <mergeCell ref="V284:W284"/>
    <mergeCell ref="X284:Y284"/>
    <mergeCell ref="Z284:AB284"/>
    <mergeCell ref="AC284"/>
    <mergeCell ref="A285"/>
    <mergeCell ref="B285:C285"/>
    <mergeCell ref="D285:H285"/>
    <mergeCell ref="I285:J285"/>
    <mergeCell ref="K285:N285"/>
    <mergeCell ref="O285:Q285"/>
    <mergeCell ref="R285:T285"/>
    <mergeCell ref="U285"/>
    <mergeCell ref="V285:W285"/>
    <mergeCell ref="X285:Y285"/>
    <mergeCell ref="Z285:AB285"/>
    <mergeCell ref="AC285"/>
    <mergeCell ref="A286"/>
    <mergeCell ref="B286:C286"/>
    <mergeCell ref="D286:H286"/>
    <mergeCell ref="I286:J286"/>
    <mergeCell ref="K286:N286"/>
    <mergeCell ref="O286:Q286"/>
    <mergeCell ref="R286:T286"/>
    <mergeCell ref="U286"/>
    <mergeCell ref="V286:W286"/>
    <mergeCell ref="X286:Y286"/>
    <mergeCell ref="Z286:AB286"/>
    <mergeCell ref="AC286"/>
    <mergeCell ref="A287"/>
    <mergeCell ref="B287:C287"/>
    <mergeCell ref="D287:H287"/>
    <mergeCell ref="I287:J287"/>
    <mergeCell ref="K287:N287"/>
    <mergeCell ref="O287:Q287"/>
    <mergeCell ref="R287:T287"/>
    <mergeCell ref="U287"/>
    <mergeCell ref="V287:W287"/>
    <mergeCell ref="X287:Y287"/>
    <mergeCell ref="Z287:AB287"/>
    <mergeCell ref="AC287"/>
    <mergeCell ref="A288"/>
    <mergeCell ref="B288:C288"/>
    <mergeCell ref="D288:H288"/>
    <mergeCell ref="I288:J288"/>
    <mergeCell ref="K288:N288"/>
    <mergeCell ref="O288:Q288"/>
    <mergeCell ref="R288:T288"/>
    <mergeCell ref="U288"/>
    <mergeCell ref="V288:W288"/>
    <mergeCell ref="X288:Y288"/>
    <mergeCell ref="Z288:AB288"/>
    <mergeCell ref="AC288"/>
    <mergeCell ref="A289"/>
    <mergeCell ref="B289:C289"/>
    <mergeCell ref="D289:H289"/>
    <mergeCell ref="I289:J289"/>
    <mergeCell ref="K289:N289"/>
    <mergeCell ref="O289:Q289"/>
    <mergeCell ref="R289:T289"/>
    <mergeCell ref="U289"/>
    <mergeCell ref="V289:W289"/>
    <mergeCell ref="X289:Y289"/>
    <mergeCell ref="Z289:AB289"/>
    <mergeCell ref="AC289"/>
    <mergeCell ref="A290"/>
    <mergeCell ref="B290:C290"/>
    <mergeCell ref="D290:H290"/>
    <mergeCell ref="I290:J290"/>
    <mergeCell ref="K290:N290"/>
    <mergeCell ref="O290:Q290"/>
    <mergeCell ref="R290:T290"/>
    <mergeCell ref="U290"/>
    <mergeCell ref="V290:W290"/>
    <mergeCell ref="X290:Y290"/>
    <mergeCell ref="Z290:AB290"/>
    <mergeCell ref="AC290"/>
    <mergeCell ref="A291"/>
    <mergeCell ref="B291:C291"/>
    <mergeCell ref="D291:H291"/>
    <mergeCell ref="I291:J291"/>
    <mergeCell ref="K291:N291"/>
    <mergeCell ref="O291:Q291"/>
    <mergeCell ref="R291:T291"/>
    <mergeCell ref="U291"/>
    <mergeCell ref="V291:W291"/>
    <mergeCell ref="X291:Y291"/>
    <mergeCell ref="Z291:AB291"/>
    <mergeCell ref="AC291"/>
    <mergeCell ref="A292"/>
    <mergeCell ref="B292:C292"/>
    <mergeCell ref="D292:H292"/>
    <mergeCell ref="I292:J292"/>
    <mergeCell ref="K292:N292"/>
    <mergeCell ref="O292:Q292"/>
    <mergeCell ref="R292:T292"/>
    <mergeCell ref="U292"/>
    <mergeCell ref="V292:W292"/>
    <mergeCell ref="X292:Y292"/>
    <mergeCell ref="Z292:AB292"/>
    <mergeCell ref="AC292"/>
    <mergeCell ref="A293"/>
    <mergeCell ref="B293:C293"/>
    <mergeCell ref="D293:H293"/>
    <mergeCell ref="I293:J293"/>
    <mergeCell ref="K293:N293"/>
    <mergeCell ref="O293:Q293"/>
    <mergeCell ref="R293:T293"/>
    <mergeCell ref="U293"/>
    <mergeCell ref="V293:W293"/>
    <mergeCell ref="X293:Y293"/>
    <mergeCell ref="Z293:AB293"/>
    <mergeCell ref="AC293"/>
    <mergeCell ref="A294"/>
    <mergeCell ref="B294:C294"/>
    <mergeCell ref="D294:H294"/>
    <mergeCell ref="I294:J294"/>
    <mergeCell ref="K294:N294"/>
    <mergeCell ref="O294:Q294"/>
    <mergeCell ref="R294:T294"/>
    <mergeCell ref="U294"/>
    <mergeCell ref="V294:W294"/>
    <mergeCell ref="X294:Y294"/>
    <mergeCell ref="Z294:AB294"/>
    <mergeCell ref="AC294"/>
    <mergeCell ref="A295"/>
    <mergeCell ref="B295:C295"/>
    <mergeCell ref="D295:H295"/>
    <mergeCell ref="I295:J295"/>
    <mergeCell ref="K295:N295"/>
    <mergeCell ref="O295:Q295"/>
    <mergeCell ref="R295:T295"/>
    <mergeCell ref="U295"/>
    <mergeCell ref="V295:W295"/>
    <mergeCell ref="X295:Y295"/>
    <mergeCell ref="Z295:AB295"/>
    <mergeCell ref="AC295"/>
    <mergeCell ref="A296"/>
    <mergeCell ref="B296:C296"/>
    <mergeCell ref="D296:H296"/>
    <mergeCell ref="I296:J296"/>
    <mergeCell ref="K296:N296"/>
    <mergeCell ref="O296:Q296"/>
    <mergeCell ref="R296:T296"/>
    <mergeCell ref="U296"/>
    <mergeCell ref="V296:W296"/>
    <mergeCell ref="X296:Y296"/>
    <mergeCell ref="Z296:AB296"/>
    <mergeCell ref="AC296"/>
    <mergeCell ref="A297"/>
    <mergeCell ref="B297:C297"/>
    <mergeCell ref="D297:H297"/>
    <mergeCell ref="I297:J297"/>
    <mergeCell ref="K297:N297"/>
    <mergeCell ref="O297:Q297"/>
    <mergeCell ref="R297:T297"/>
    <mergeCell ref="U297"/>
    <mergeCell ref="V297:W297"/>
    <mergeCell ref="X297:Y297"/>
    <mergeCell ref="Z297:AB297"/>
    <mergeCell ref="AC297"/>
    <mergeCell ref="A298"/>
    <mergeCell ref="B298:C298"/>
    <mergeCell ref="D298:H298"/>
    <mergeCell ref="I298:J298"/>
    <mergeCell ref="K298:N298"/>
    <mergeCell ref="O298:Q298"/>
    <mergeCell ref="R298:T298"/>
    <mergeCell ref="U298"/>
    <mergeCell ref="V298:W298"/>
    <mergeCell ref="X298:Y298"/>
    <mergeCell ref="Z298:AB298"/>
    <mergeCell ref="AC298"/>
    <mergeCell ref="A299"/>
    <mergeCell ref="B299:C299"/>
    <mergeCell ref="D299:H299"/>
    <mergeCell ref="I299:J299"/>
    <mergeCell ref="K299:N299"/>
    <mergeCell ref="O299:Q299"/>
    <mergeCell ref="R299:T299"/>
    <mergeCell ref="U299"/>
    <mergeCell ref="V299:W299"/>
    <mergeCell ref="X299:Y299"/>
    <mergeCell ref="Z299:AB299"/>
    <mergeCell ref="AC299"/>
    <mergeCell ref="A300"/>
    <mergeCell ref="B300:C300"/>
    <mergeCell ref="D300:H300"/>
    <mergeCell ref="I300:J300"/>
    <mergeCell ref="K300:N300"/>
    <mergeCell ref="O300:Q300"/>
    <mergeCell ref="R300:T300"/>
    <mergeCell ref="U300"/>
    <mergeCell ref="V300:W300"/>
    <mergeCell ref="X300:Y300"/>
    <mergeCell ref="Z300:AB300"/>
    <mergeCell ref="AC300"/>
    <mergeCell ref="A301"/>
    <mergeCell ref="B301:C301"/>
    <mergeCell ref="D301:H301"/>
    <mergeCell ref="I301:J301"/>
    <mergeCell ref="K301:N301"/>
    <mergeCell ref="O301:Q301"/>
    <mergeCell ref="R301:T301"/>
    <mergeCell ref="U301"/>
    <mergeCell ref="V301:W301"/>
    <mergeCell ref="X301:Y301"/>
    <mergeCell ref="Z301:AB301"/>
    <mergeCell ref="AC301"/>
    <mergeCell ref="A302"/>
    <mergeCell ref="B302:C302"/>
    <mergeCell ref="D302:H302"/>
    <mergeCell ref="I302:J302"/>
    <mergeCell ref="K302:N302"/>
    <mergeCell ref="O302:Q302"/>
    <mergeCell ref="R302:T302"/>
    <mergeCell ref="U302"/>
    <mergeCell ref="V302:W302"/>
    <mergeCell ref="X302:Y302"/>
    <mergeCell ref="Z302:AB302"/>
    <mergeCell ref="AC302"/>
    <mergeCell ref="A303"/>
    <mergeCell ref="B303:C303"/>
    <mergeCell ref="D303:H303"/>
    <mergeCell ref="I303:J303"/>
    <mergeCell ref="K303:N303"/>
    <mergeCell ref="O303:Q303"/>
    <mergeCell ref="R303:T303"/>
    <mergeCell ref="U303"/>
    <mergeCell ref="V303:W303"/>
    <mergeCell ref="X303:Y303"/>
    <mergeCell ref="Z303:AB303"/>
    <mergeCell ref="AC303"/>
    <mergeCell ref="A304"/>
    <mergeCell ref="B304:C304"/>
    <mergeCell ref="D304:H304"/>
    <mergeCell ref="I304:J304"/>
    <mergeCell ref="K304:N304"/>
    <mergeCell ref="O304:Q304"/>
    <mergeCell ref="R304:T304"/>
    <mergeCell ref="U304"/>
    <mergeCell ref="V304:W304"/>
    <mergeCell ref="X304:Y304"/>
    <mergeCell ref="Z304:AB304"/>
    <mergeCell ref="AC304"/>
    <mergeCell ref="A305"/>
    <mergeCell ref="B305:C305"/>
    <mergeCell ref="D305:H305"/>
    <mergeCell ref="I305:J305"/>
    <mergeCell ref="K305:N305"/>
    <mergeCell ref="O305:Q305"/>
    <mergeCell ref="R305:T305"/>
    <mergeCell ref="U305"/>
    <mergeCell ref="V305:W305"/>
    <mergeCell ref="X305:Y305"/>
    <mergeCell ref="Z305:AB305"/>
    <mergeCell ref="AC305"/>
    <mergeCell ref="A306"/>
    <mergeCell ref="B306:C306"/>
    <mergeCell ref="D306:H306"/>
    <mergeCell ref="I306:J306"/>
    <mergeCell ref="K306:N306"/>
    <mergeCell ref="O306:Q306"/>
    <mergeCell ref="R306:T306"/>
    <mergeCell ref="U306"/>
    <mergeCell ref="V306:W306"/>
    <mergeCell ref="X306:Y306"/>
    <mergeCell ref="Z306:AB306"/>
    <mergeCell ref="AC306"/>
    <mergeCell ref="A307"/>
    <mergeCell ref="B307:C307"/>
    <mergeCell ref="D307:H307"/>
    <mergeCell ref="I307:J307"/>
    <mergeCell ref="K307:N307"/>
    <mergeCell ref="O307:Q307"/>
    <mergeCell ref="R307:T307"/>
    <mergeCell ref="U307"/>
    <mergeCell ref="V307:W307"/>
    <mergeCell ref="X307:Y307"/>
    <mergeCell ref="Z307:AB307"/>
    <mergeCell ref="AC307"/>
    <mergeCell ref="A308"/>
    <mergeCell ref="B308:C308"/>
    <mergeCell ref="D308:H308"/>
    <mergeCell ref="I308:J308"/>
    <mergeCell ref="K308:N308"/>
    <mergeCell ref="O308:Q308"/>
    <mergeCell ref="R308:T308"/>
    <mergeCell ref="U308"/>
    <mergeCell ref="V308:W308"/>
    <mergeCell ref="X308:Y308"/>
    <mergeCell ref="Z308:AB308"/>
    <mergeCell ref="AC308"/>
    <mergeCell ref="A309"/>
    <mergeCell ref="B309:C309"/>
    <mergeCell ref="D309:H309"/>
    <mergeCell ref="I309:J309"/>
    <mergeCell ref="K309:N309"/>
    <mergeCell ref="O309:Q309"/>
    <mergeCell ref="R309:T309"/>
    <mergeCell ref="U309"/>
    <mergeCell ref="V309:W309"/>
    <mergeCell ref="X309:Y309"/>
    <mergeCell ref="Z309:AB309"/>
    <mergeCell ref="AC309"/>
    <mergeCell ref="A310"/>
    <mergeCell ref="B310:C310"/>
    <mergeCell ref="D310:H310"/>
    <mergeCell ref="I310:J310"/>
    <mergeCell ref="K310:N310"/>
    <mergeCell ref="O310:Q310"/>
    <mergeCell ref="R310:T310"/>
    <mergeCell ref="U310"/>
    <mergeCell ref="V310:W310"/>
    <mergeCell ref="X310:Y310"/>
    <mergeCell ref="Z310:AB310"/>
    <mergeCell ref="AC310"/>
    <mergeCell ref="A311"/>
    <mergeCell ref="B311:C311"/>
    <mergeCell ref="D311:H311"/>
    <mergeCell ref="I311:J311"/>
    <mergeCell ref="K311:N311"/>
    <mergeCell ref="O311:Q311"/>
    <mergeCell ref="R311:T311"/>
    <mergeCell ref="U311"/>
    <mergeCell ref="V311:W311"/>
    <mergeCell ref="X311:Y311"/>
    <mergeCell ref="Z311:AB311"/>
    <mergeCell ref="AC311"/>
    <mergeCell ref="A312"/>
    <mergeCell ref="B312:C312"/>
    <mergeCell ref="D312:H312"/>
    <mergeCell ref="I312:J312"/>
    <mergeCell ref="K312:N312"/>
    <mergeCell ref="O312:Q312"/>
    <mergeCell ref="R312:T312"/>
    <mergeCell ref="U312"/>
    <mergeCell ref="V312:W312"/>
    <mergeCell ref="X312:Y312"/>
    <mergeCell ref="Z312:AB312"/>
    <mergeCell ref="AC312"/>
    <mergeCell ref="A313"/>
    <mergeCell ref="B313:C313"/>
    <mergeCell ref="D313:H313"/>
    <mergeCell ref="I313:J313"/>
    <mergeCell ref="K313:N313"/>
    <mergeCell ref="O313:Q313"/>
    <mergeCell ref="R313:T313"/>
    <mergeCell ref="U313"/>
    <mergeCell ref="V313:W313"/>
    <mergeCell ref="X313:Y313"/>
    <mergeCell ref="Z313:AB313"/>
    <mergeCell ref="AC313"/>
    <mergeCell ref="A314"/>
    <mergeCell ref="B314:C314"/>
    <mergeCell ref="D314:H314"/>
    <mergeCell ref="I314:J314"/>
    <mergeCell ref="K314:N314"/>
    <mergeCell ref="O314:Q314"/>
    <mergeCell ref="R314:T314"/>
    <mergeCell ref="U314"/>
    <mergeCell ref="V314:W314"/>
    <mergeCell ref="X314:Y314"/>
    <mergeCell ref="Z314:AB314"/>
    <mergeCell ref="AC314"/>
    <mergeCell ref="A315"/>
    <mergeCell ref="B315:C315"/>
    <mergeCell ref="D315:H315"/>
    <mergeCell ref="I315:J315"/>
    <mergeCell ref="K315:N315"/>
    <mergeCell ref="O315:Q315"/>
    <mergeCell ref="R315:T315"/>
    <mergeCell ref="U315"/>
    <mergeCell ref="V315:W315"/>
    <mergeCell ref="X315:Y315"/>
    <mergeCell ref="Z315:AB315"/>
    <mergeCell ref="AC315"/>
    <mergeCell ref="A316"/>
    <mergeCell ref="B316:C316"/>
    <mergeCell ref="D316:H316"/>
    <mergeCell ref="I316:J316"/>
    <mergeCell ref="K316:N316"/>
    <mergeCell ref="O316:Q316"/>
    <mergeCell ref="R316:T316"/>
    <mergeCell ref="U316"/>
    <mergeCell ref="V316:W316"/>
    <mergeCell ref="X316:Y316"/>
    <mergeCell ref="Z316:AB316"/>
    <mergeCell ref="AC316"/>
    <mergeCell ref="A317"/>
    <mergeCell ref="B317:C317"/>
    <mergeCell ref="D317:H317"/>
    <mergeCell ref="I317:J317"/>
    <mergeCell ref="K317:N317"/>
    <mergeCell ref="O317:Q317"/>
    <mergeCell ref="R317:T317"/>
    <mergeCell ref="U317"/>
    <mergeCell ref="V317:W317"/>
    <mergeCell ref="X317:Y317"/>
    <mergeCell ref="Z317:AB317"/>
    <mergeCell ref="AC317"/>
    <mergeCell ref="A318"/>
    <mergeCell ref="B318:C318"/>
    <mergeCell ref="D318:H318"/>
    <mergeCell ref="I318:J318"/>
    <mergeCell ref="K318:N318"/>
    <mergeCell ref="O318:Q318"/>
    <mergeCell ref="R318:T318"/>
    <mergeCell ref="U318"/>
    <mergeCell ref="V318:W318"/>
    <mergeCell ref="X318:Y318"/>
    <mergeCell ref="Z318:AB318"/>
    <mergeCell ref="AC318"/>
    <mergeCell ref="A319"/>
    <mergeCell ref="B319:C319"/>
    <mergeCell ref="D319:H319"/>
    <mergeCell ref="I319:J319"/>
    <mergeCell ref="K319:N319"/>
    <mergeCell ref="O319:Q319"/>
    <mergeCell ref="R319:T319"/>
    <mergeCell ref="U319"/>
    <mergeCell ref="V319:W319"/>
    <mergeCell ref="X319:Y319"/>
    <mergeCell ref="Z319:AB319"/>
    <mergeCell ref="AC319"/>
    <mergeCell ref="A320"/>
    <mergeCell ref="B320:C320"/>
    <mergeCell ref="D320:H320"/>
    <mergeCell ref="I320:J320"/>
    <mergeCell ref="K320:N320"/>
    <mergeCell ref="O320:Q320"/>
    <mergeCell ref="R320:T320"/>
    <mergeCell ref="U320"/>
    <mergeCell ref="V320:W320"/>
    <mergeCell ref="X320:Y320"/>
    <mergeCell ref="Z320:AB320"/>
    <mergeCell ref="AC320"/>
    <mergeCell ref="A321"/>
    <mergeCell ref="B321:C321"/>
    <mergeCell ref="D321:H321"/>
    <mergeCell ref="I321:J321"/>
    <mergeCell ref="K321:N321"/>
    <mergeCell ref="O321:Q321"/>
    <mergeCell ref="R321:T321"/>
    <mergeCell ref="U321"/>
    <mergeCell ref="V321:W321"/>
    <mergeCell ref="X321:Y321"/>
    <mergeCell ref="Z321:AB321"/>
    <mergeCell ref="AC321"/>
    <mergeCell ref="A322"/>
    <mergeCell ref="B322:C322"/>
    <mergeCell ref="D322:H322"/>
    <mergeCell ref="I322:J322"/>
    <mergeCell ref="K322:N322"/>
    <mergeCell ref="O322:Q322"/>
    <mergeCell ref="R322:T322"/>
    <mergeCell ref="U322"/>
    <mergeCell ref="V322:W322"/>
    <mergeCell ref="X322:Y322"/>
    <mergeCell ref="Z322:AB322"/>
    <mergeCell ref="AC322"/>
    <mergeCell ref="A323"/>
    <mergeCell ref="B323:C323"/>
    <mergeCell ref="D323:H323"/>
    <mergeCell ref="I323:J323"/>
    <mergeCell ref="K323:N323"/>
    <mergeCell ref="O323:Q323"/>
    <mergeCell ref="R323:T323"/>
    <mergeCell ref="U323"/>
    <mergeCell ref="V323:W323"/>
    <mergeCell ref="X323:Y323"/>
    <mergeCell ref="Z323:AB323"/>
    <mergeCell ref="AC323"/>
    <mergeCell ref="A324"/>
    <mergeCell ref="B324:C324"/>
    <mergeCell ref="D324:H324"/>
    <mergeCell ref="I324:J324"/>
    <mergeCell ref="K324:N324"/>
    <mergeCell ref="O324:Q324"/>
    <mergeCell ref="R324:T324"/>
    <mergeCell ref="U324"/>
    <mergeCell ref="V324:W324"/>
    <mergeCell ref="X324:Y324"/>
    <mergeCell ref="Z324:AB324"/>
    <mergeCell ref="AC324"/>
    <mergeCell ref="A325"/>
    <mergeCell ref="B325:C325"/>
    <mergeCell ref="D325:H325"/>
    <mergeCell ref="I325:J325"/>
    <mergeCell ref="K325:N325"/>
    <mergeCell ref="O325:Q325"/>
    <mergeCell ref="R325:T325"/>
    <mergeCell ref="U325"/>
    <mergeCell ref="V325:W325"/>
    <mergeCell ref="X325:Y325"/>
    <mergeCell ref="Z325:AB325"/>
    <mergeCell ref="AC325"/>
    <mergeCell ref="A326"/>
    <mergeCell ref="B326:C326"/>
    <mergeCell ref="D326:H326"/>
    <mergeCell ref="I326:J326"/>
    <mergeCell ref="K326:N326"/>
    <mergeCell ref="O326:Q326"/>
    <mergeCell ref="R326:T326"/>
    <mergeCell ref="U326"/>
    <mergeCell ref="V326:W326"/>
    <mergeCell ref="X326:Y326"/>
    <mergeCell ref="Z326:AB326"/>
    <mergeCell ref="AC326"/>
    <mergeCell ref="A327"/>
    <mergeCell ref="B327:C327"/>
    <mergeCell ref="D327:H327"/>
    <mergeCell ref="I327:J327"/>
    <mergeCell ref="K327:N327"/>
    <mergeCell ref="O327:Q327"/>
    <mergeCell ref="R327:T327"/>
    <mergeCell ref="U327"/>
    <mergeCell ref="V327:W327"/>
    <mergeCell ref="X327:Y327"/>
    <mergeCell ref="Z327:AB327"/>
    <mergeCell ref="AC327"/>
    <mergeCell ref="A328"/>
    <mergeCell ref="B328:C328"/>
    <mergeCell ref="D328:H328"/>
    <mergeCell ref="I328:J328"/>
    <mergeCell ref="K328:N328"/>
    <mergeCell ref="O328:Q328"/>
    <mergeCell ref="R328:T328"/>
    <mergeCell ref="U328"/>
    <mergeCell ref="V328:W328"/>
    <mergeCell ref="X328:Y328"/>
    <mergeCell ref="Z328:AB328"/>
    <mergeCell ref="AC328"/>
    <mergeCell ref="A329"/>
    <mergeCell ref="B329:C329"/>
    <mergeCell ref="D329:H329"/>
    <mergeCell ref="I329:J329"/>
    <mergeCell ref="K329:N329"/>
    <mergeCell ref="O329:Q329"/>
    <mergeCell ref="R329:T329"/>
    <mergeCell ref="U329"/>
    <mergeCell ref="V329:W329"/>
    <mergeCell ref="X329:Y329"/>
    <mergeCell ref="Z329:AB329"/>
    <mergeCell ref="AC329"/>
    <mergeCell ref="A330"/>
    <mergeCell ref="B330:C330"/>
    <mergeCell ref="D330:H330"/>
    <mergeCell ref="I330:J330"/>
    <mergeCell ref="K330:N330"/>
    <mergeCell ref="O330:Q330"/>
    <mergeCell ref="R330:T330"/>
    <mergeCell ref="U330"/>
    <mergeCell ref="V330:W330"/>
    <mergeCell ref="X330:Y330"/>
    <mergeCell ref="Z330:AB330"/>
    <mergeCell ref="AC330"/>
    <mergeCell ref="A331"/>
    <mergeCell ref="B331:C331"/>
    <mergeCell ref="D331:H331"/>
    <mergeCell ref="I331:J331"/>
    <mergeCell ref="K331:N331"/>
    <mergeCell ref="O331:Q331"/>
    <mergeCell ref="R331:T331"/>
    <mergeCell ref="U331"/>
    <mergeCell ref="V331:W331"/>
    <mergeCell ref="X331:Y331"/>
    <mergeCell ref="Z331:AB331"/>
    <mergeCell ref="AC331"/>
    <mergeCell ref="A332"/>
    <mergeCell ref="B332:C332"/>
    <mergeCell ref="D332:H332"/>
    <mergeCell ref="I332:J332"/>
    <mergeCell ref="K332:N332"/>
    <mergeCell ref="O332:Q332"/>
    <mergeCell ref="R332:T332"/>
    <mergeCell ref="U332"/>
    <mergeCell ref="V332:W332"/>
    <mergeCell ref="X332:Y332"/>
    <mergeCell ref="Z332:AB332"/>
    <mergeCell ref="AC332"/>
    <mergeCell ref="A333"/>
    <mergeCell ref="B333:C333"/>
    <mergeCell ref="D333:H333"/>
    <mergeCell ref="I333:J333"/>
    <mergeCell ref="K333:N333"/>
    <mergeCell ref="O333:Q333"/>
    <mergeCell ref="R333:T333"/>
    <mergeCell ref="U333"/>
    <mergeCell ref="V333:W333"/>
    <mergeCell ref="X333:Y333"/>
    <mergeCell ref="Z333:AB333"/>
    <mergeCell ref="AC333"/>
    <mergeCell ref="A334"/>
    <mergeCell ref="B334:C334"/>
    <mergeCell ref="D334:H334"/>
    <mergeCell ref="I334:J334"/>
    <mergeCell ref="K334:N334"/>
    <mergeCell ref="O334:Q334"/>
    <mergeCell ref="R334:T334"/>
    <mergeCell ref="U334"/>
    <mergeCell ref="V334:W334"/>
    <mergeCell ref="X334:Y334"/>
    <mergeCell ref="Z334:AB334"/>
    <mergeCell ref="AC334"/>
    <mergeCell ref="A335"/>
    <mergeCell ref="B335:C335"/>
    <mergeCell ref="D335:H335"/>
    <mergeCell ref="I335:J335"/>
    <mergeCell ref="K335:N335"/>
    <mergeCell ref="O335:Q335"/>
    <mergeCell ref="R335:T335"/>
    <mergeCell ref="U335"/>
    <mergeCell ref="V335:W335"/>
    <mergeCell ref="X335:Y335"/>
    <mergeCell ref="Z335:AB335"/>
    <mergeCell ref="AC335"/>
    <mergeCell ref="A336"/>
    <mergeCell ref="B336:C336"/>
    <mergeCell ref="D336:H336"/>
    <mergeCell ref="I336:J336"/>
    <mergeCell ref="K336:N336"/>
    <mergeCell ref="O336:Q336"/>
    <mergeCell ref="R336:T336"/>
    <mergeCell ref="U336"/>
    <mergeCell ref="V336:W336"/>
    <mergeCell ref="X336:Y336"/>
    <mergeCell ref="Z336:AB336"/>
    <mergeCell ref="AC336"/>
    <mergeCell ref="A337"/>
    <mergeCell ref="B337:C337"/>
    <mergeCell ref="D337:H337"/>
    <mergeCell ref="I337:J337"/>
    <mergeCell ref="K337:N337"/>
    <mergeCell ref="O337:Q337"/>
    <mergeCell ref="R337:T337"/>
    <mergeCell ref="U337"/>
    <mergeCell ref="V337:W337"/>
    <mergeCell ref="X337:Y337"/>
    <mergeCell ref="Z337:AB337"/>
    <mergeCell ref="AC337"/>
    <mergeCell ref="A338"/>
    <mergeCell ref="B338:C338"/>
    <mergeCell ref="D338:H338"/>
    <mergeCell ref="I338:J338"/>
    <mergeCell ref="K338:N338"/>
    <mergeCell ref="O338:Q338"/>
    <mergeCell ref="R338:T338"/>
    <mergeCell ref="U338"/>
    <mergeCell ref="V338:W338"/>
    <mergeCell ref="X338:Y338"/>
    <mergeCell ref="Z338:AB338"/>
    <mergeCell ref="AC338"/>
    <mergeCell ref="A339"/>
    <mergeCell ref="B339:C339"/>
    <mergeCell ref="D339:H339"/>
    <mergeCell ref="I339:J339"/>
    <mergeCell ref="K339:N339"/>
    <mergeCell ref="O339:Q339"/>
    <mergeCell ref="R339:T339"/>
    <mergeCell ref="U339"/>
    <mergeCell ref="V339:W339"/>
    <mergeCell ref="X339:Y339"/>
    <mergeCell ref="Z339:AB339"/>
    <mergeCell ref="AC339"/>
    <mergeCell ref="A340"/>
    <mergeCell ref="B340:C340"/>
    <mergeCell ref="D340:H340"/>
    <mergeCell ref="I340:J340"/>
    <mergeCell ref="K340:N340"/>
    <mergeCell ref="O340:Q340"/>
    <mergeCell ref="R340:T340"/>
    <mergeCell ref="U340"/>
    <mergeCell ref="V340:W340"/>
    <mergeCell ref="X340:Y340"/>
    <mergeCell ref="Z340:AB340"/>
    <mergeCell ref="AC340"/>
    <mergeCell ref="A341"/>
    <mergeCell ref="B341:C341"/>
    <mergeCell ref="D341:H341"/>
    <mergeCell ref="I341:J341"/>
    <mergeCell ref="K341:N341"/>
    <mergeCell ref="O341:Q341"/>
    <mergeCell ref="R341:T341"/>
    <mergeCell ref="U341"/>
    <mergeCell ref="V341:W341"/>
    <mergeCell ref="X341:Y341"/>
    <mergeCell ref="Z341:AB341"/>
    <mergeCell ref="AC341"/>
    <mergeCell ref="A342"/>
    <mergeCell ref="B342:C342"/>
    <mergeCell ref="D342:H342"/>
    <mergeCell ref="I342:J342"/>
    <mergeCell ref="K342:N342"/>
    <mergeCell ref="O342:Q342"/>
    <mergeCell ref="R342:T342"/>
    <mergeCell ref="U342"/>
    <mergeCell ref="V342:W342"/>
    <mergeCell ref="X342:Y342"/>
    <mergeCell ref="Z342:AB342"/>
    <mergeCell ref="AC342"/>
    <mergeCell ref="A343"/>
    <mergeCell ref="B343:C343"/>
    <mergeCell ref="D343:H343"/>
    <mergeCell ref="I343:J343"/>
    <mergeCell ref="K343:N343"/>
    <mergeCell ref="O343:Q343"/>
    <mergeCell ref="R343:T343"/>
    <mergeCell ref="U343"/>
    <mergeCell ref="V343:W343"/>
    <mergeCell ref="X343:Y343"/>
    <mergeCell ref="Z343:AB343"/>
    <mergeCell ref="AC343"/>
    <mergeCell ref="A344"/>
    <mergeCell ref="B344:C344"/>
    <mergeCell ref="D344:H344"/>
    <mergeCell ref="I344:J344"/>
    <mergeCell ref="K344:N344"/>
    <mergeCell ref="O344:Q344"/>
    <mergeCell ref="R344:T344"/>
    <mergeCell ref="U344"/>
    <mergeCell ref="V344:W344"/>
    <mergeCell ref="X344:Y344"/>
    <mergeCell ref="Z344:AB344"/>
    <mergeCell ref="AC344"/>
    <mergeCell ref="A345"/>
    <mergeCell ref="B345:C345"/>
    <mergeCell ref="D345:H345"/>
    <mergeCell ref="I345:J345"/>
    <mergeCell ref="K345:N345"/>
    <mergeCell ref="O345:Q345"/>
    <mergeCell ref="R345:T345"/>
    <mergeCell ref="U345"/>
    <mergeCell ref="V345:W345"/>
    <mergeCell ref="X345:Y345"/>
    <mergeCell ref="Z345:AB345"/>
    <mergeCell ref="AC345"/>
    <mergeCell ref="A346"/>
    <mergeCell ref="B346:C346"/>
    <mergeCell ref="D346:H346"/>
    <mergeCell ref="I346:J346"/>
    <mergeCell ref="K346:N346"/>
    <mergeCell ref="O346:Q346"/>
    <mergeCell ref="R346:T346"/>
    <mergeCell ref="U346"/>
    <mergeCell ref="V346:W346"/>
    <mergeCell ref="X346:Y346"/>
    <mergeCell ref="Z346:AB346"/>
    <mergeCell ref="AC346"/>
    <mergeCell ref="A347"/>
    <mergeCell ref="B347:C347"/>
    <mergeCell ref="D347:H347"/>
    <mergeCell ref="I347:J347"/>
    <mergeCell ref="K347:N347"/>
    <mergeCell ref="O347:Q347"/>
    <mergeCell ref="R347:T347"/>
    <mergeCell ref="U347"/>
    <mergeCell ref="V347:W347"/>
    <mergeCell ref="X347:Y347"/>
    <mergeCell ref="Z347:AB347"/>
    <mergeCell ref="AC347"/>
    <mergeCell ref="A348"/>
    <mergeCell ref="B348:C348"/>
    <mergeCell ref="D348:H348"/>
    <mergeCell ref="I348:J348"/>
    <mergeCell ref="K348:N348"/>
    <mergeCell ref="O348:Q348"/>
    <mergeCell ref="R348:T348"/>
    <mergeCell ref="U348"/>
    <mergeCell ref="V348:W348"/>
    <mergeCell ref="X348:Y348"/>
    <mergeCell ref="Z348:AB348"/>
    <mergeCell ref="AC348"/>
    <mergeCell ref="A349"/>
    <mergeCell ref="B349:C349"/>
    <mergeCell ref="D349:H349"/>
    <mergeCell ref="I349:J349"/>
    <mergeCell ref="K349:N349"/>
    <mergeCell ref="O349:Q349"/>
    <mergeCell ref="R349:T349"/>
    <mergeCell ref="U349"/>
    <mergeCell ref="V349:W349"/>
    <mergeCell ref="X349:Y349"/>
    <mergeCell ref="Z349:AB349"/>
    <mergeCell ref="AC349"/>
    <mergeCell ref="A350"/>
    <mergeCell ref="B350:C350"/>
    <mergeCell ref="D350:H350"/>
    <mergeCell ref="I350:J350"/>
    <mergeCell ref="K350:N350"/>
    <mergeCell ref="O350:Q350"/>
    <mergeCell ref="R350:T350"/>
    <mergeCell ref="U350"/>
    <mergeCell ref="V350:W350"/>
    <mergeCell ref="X350:Y350"/>
    <mergeCell ref="Z350:AB350"/>
    <mergeCell ref="AC350"/>
    <mergeCell ref="A351"/>
    <mergeCell ref="B351:C351"/>
    <mergeCell ref="D351:H351"/>
    <mergeCell ref="I351:J351"/>
    <mergeCell ref="K351:N351"/>
    <mergeCell ref="O351:Q351"/>
    <mergeCell ref="R351:T351"/>
    <mergeCell ref="U351"/>
    <mergeCell ref="V351:W351"/>
    <mergeCell ref="X351:Y351"/>
    <mergeCell ref="Z351:AB351"/>
    <mergeCell ref="AC351"/>
    <mergeCell ref="A352"/>
    <mergeCell ref="B352:C352"/>
    <mergeCell ref="D352:H352"/>
    <mergeCell ref="I352:J352"/>
    <mergeCell ref="K352:N352"/>
    <mergeCell ref="O352:Q352"/>
    <mergeCell ref="R352:T352"/>
    <mergeCell ref="U352"/>
    <mergeCell ref="V352:W352"/>
    <mergeCell ref="X352:Y352"/>
    <mergeCell ref="Z352:AB352"/>
    <mergeCell ref="AC352"/>
    <mergeCell ref="A353"/>
    <mergeCell ref="B353:C353"/>
    <mergeCell ref="D353:H353"/>
    <mergeCell ref="I353:J353"/>
    <mergeCell ref="K353:N353"/>
    <mergeCell ref="O353:Q353"/>
    <mergeCell ref="R353:T353"/>
    <mergeCell ref="U353"/>
    <mergeCell ref="V353:W353"/>
    <mergeCell ref="X353:Y353"/>
    <mergeCell ref="Z353:AB353"/>
    <mergeCell ref="AC353"/>
    <mergeCell ref="A354"/>
    <mergeCell ref="B354:C354"/>
    <mergeCell ref="D354:H354"/>
    <mergeCell ref="I354:J354"/>
    <mergeCell ref="K354:N354"/>
    <mergeCell ref="O354:Q354"/>
    <mergeCell ref="R354:T354"/>
    <mergeCell ref="U354"/>
    <mergeCell ref="V354:W354"/>
    <mergeCell ref="X354:Y354"/>
    <mergeCell ref="Z354:AB354"/>
    <mergeCell ref="AC354"/>
    <mergeCell ref="A355"/>
    <mergeCell ref="B355:C355"/>
    <mergeCell ref="D355:H355"/>
    <mergeCell ref="I355:J355"/>
    <mergeCell ref="K355:N355"/>
    <mergeCell ref="O355:Q355"/>
    <mergeCell ref="R355:T355"/>
    <mergeCell ref="U355"/>
    <mergeCell ref="V355:W355"/>
    <mergeCell ref="X355:Y355"/>
    <mergeCell ref="Z355:AB355"/>
    <mergeCell ref="AC355"/>
    <mergeCell ref="A356"/>
    <mergeCell ref="B356:C356"/>
    <mergeCell ref="D356:H356"/>
    <mergeCell ref="I356:J356"/>
    <mergeCell ref="K356:N356"/>
    <mergeCell ref="O356:Q356"/>
    <mergeCell ref="R356:T356"/>
    <mergeCell ref="U356"/>
    <mergeCell ref="V356:W356"/>
    <mergeCell ref="X356:Y356"/>
    <mergeCell ref="Z356:AB356"/>
    <mergeCell ref="AC356"/>
    <mergeCell ref="A357"/>
    <mergeCell ref="B357:C357"/>
    <mergeCell ref="D357:H357"/>
    <mergeCell ref="I357:J357"/>
    <mergeCell ref="K357:N357"/>
    <mergeCell ref="O357:Q357"/>
    <mergeCell ref="R357:T357"/>
    <mergeCell ref="U357"/>
    <mergeCell ref="V357:W357"/>
    <mergeCell ref="X357:Y357"/>
    <mergeCell ref="Z357:AB357"/>
    <mergeCell ref="AC357"/>
    <mergeCell ref="A358"/>
    <mergeCell ref="B358:C358"/>
    <mergeCell ref="D358:H358"/>
    <mergeCell ref="I358:J358"/>
    <mergeCell ref="K358:N358"/>
    <mergeCell ref="O358:Q358"/>
    <mergeCell ref="R358:T358"/>
    <mergeCell ref="U358"/>
    <mergeCell ref="V358:W358"/>
    <mergeCell ref="X358:Y358"/>
    <mergeCell ref="Z358:AB358"/>
    <mergeCell ref="AC358"/>
    <mergeCell ref="A359"/>
    <mergeCell ref="B359:C359"/>
    <mergeCell ref="D359:H359"/>
    <mergeCell ref="I359:J359"/>
    <mergeCell ref="K359:N359"/>
    <mergeCell ref="O359:Q359"/>
    <mergeCell ref="R359:T359"/>
    <mergeCell ref="U359"/>
    <mergeCell ref="V359:W359"/>
    <mergeCell ref="X359:Y359"/>
    <mergeCell ref="Z359:AB359"/>
    <mergeCell ref="AC359"/>
    <mergeCell ref="A360"/>
    <mergeCell ref="B360:C360"/>
    <mergeCell ref="D360:H360"/>
    <mergeCell ref="I360:J360"/>
    <mergeCell ref="K360:N360"/>
    <mergeCell ref="O360:Q360"/>
    <mergeCell ref="R360:T360"/>
    <mergeCell ref="U360"/>
    <mergeCell ref="V360:W360"/>
    <mergeCell ref="X360:Y360"/>
    <mergeCell ref="Z360:AB360"/>
    <mergeCell ref="AC360"/>
    <mergeCell ref="A361"/>
    <mergeCell ref="B361:C361"/>
    <mergeCell ref="D361:H361"/>
    <mergeCell ref="I361:J361"/>
    <mergeCell ref="K361:N361"/>
    <mergeCell ref="O361:Q361"/>
    <mergeCell ref="R361:T361"/>
    <mergeCell ref="U361"/>
    <mergeCell ref="V361:W361"/>
    <mergeCell ref="X361:Y361"/>
    <mergeCell ref="Z361:AB361"/>
    <mergeCell ref="AC361"/>
    <mergeCell ref="A362"/>
    <mergeCell ref="B362:C362"/>
    <mergeCell ref="D362:H362"/>
    <mergeCell ref="I362:J362"/>
    <mergeCell ref="K362:N362"/>
    <mergeCell ref="O362:Q362"/>
    <mergeCell ref="R362:T362"/>
    <mergeCell ref="U362"/>
    <mergeCell ref="V362:W362"/>
    <mergeCell ref="X362:Y362"/>
    <mergeCell ref="Z362:AB362"/>
    <mergeCell ref="AC362"/>
    <mergeCell ref="A363"/>
    <mergeCell ref="B363:C363"/>
    <mergeCell ref="D363:H363"/>
    <mergeCell ref="I363:J363"/>
    <mergeCell ref="K363:N363"/>
    <mergeCell ref="O363:Q363"/>
    <mergeCell ref="R363:T363"/>
    <mergeCell ref="U363"/>
    <mergeCell ref="V363:W363"/>
    <mergeCell ref="X363:Y363"/>
    <mergeCell ref="Z363:AB363"/>
    <mergeCell ref="AC363"/>
    <mergeCell ref="A364"/>
    <mergeCell ref="B364:C364"/>
    <mergeCell ref="D364:H364"/>
    <mergeCell ref="I364:J364"/>
    <mergeCell ref="K364:N364"/>
    <mergeCell ref="O364:Q364"/>
    <mergeCell ref="R364:T364"/>
    <mergeCell ref="U364"/>
    <mergeCell ref="V364:W364"/>
    <mergeCell ref="X364:Y364"/>
    <mergeCell ref="Z364:AB364"/>
    <mergeCell ref="AC364"/>
    <mergeCell ref="A365"/>
    <mergeCell ref="B365:C365"/>
    <mergeCell ref="D365:H365"/>
    <mergeCell ref="I365:J365"/>
    <mergeCell ref="K365:N365"/>
    <mergeCell ref="O365:Q365"/>
    <mergeCell ref="R365:T365"/>
    <mergeCell ref="U365"/>
    <mergeCell ref="V365:W365"/>
    <mergeCell ref="X365:Y365"/>
    <mergeCell ref="Z365:AB365"/>
    <mergeCell ref="AC365"/>
    <mergeCell ref="A366"/>
    <mergeCell ref="B366:C366"/>
    <mergeCell ref="D366:H366"/>
    <mergeCell ref="I366:J366"/>
    <mergeCell ref="K366:N366"/>
    <mergeCell ref="O366:Q366"/>
    <mergeCell ref="R366:T366"/>
    <mergeCell ref="U366"/>
    <mergeCell ref="V366:W366"/>
    <mergeCell ref="X366:Y366"/>
    <mergeCell ref="Z366:AB366"/>
    <mergeCell ref="AC366"/>
    <mergeCell ref="A367"/>
    <mergeCell ref="B367:C367"/>
    <mergeCell ref="D367:H367"/>
    <mergeCell ref="I367:J367"/>
    <mergeCell ref="K367:N367"/>
    <mergeCell ref="O367:Q367"/>
    <mergeCell ref="R367:T367"/>
    <mergeCell ref="U367"/>
    <mergeCell ref="V367:W367"/>
    <mergeCell ref="X367:Y367"/>
    <mergeCell ref="Z367:AB367"/>
    <mergeCell ref="AC367"/>
    <mergeCell ref="A368"/>
    <mergeCell ref="B368:C368"/>
    <mergeCell ref="D368:H368"/>
    <mergeCell ref="I368:J368"/>
    <mergeCell ref="K368:N368"/>
    <mergeCell ref="O368:Q368"/>
    <mergeCell ref="R368:T368"/>
    <mergeCell ref="U368"/>
    <mergeCell ref="V368:W368"/>
    <mergeCell ref="X368:Y368"/>
    <mergeCell ref="Z368:AB368"/>
    <mergeCell ref="AC368"/>
    <mergeCell ref="A369"/>
    <mergeCell ref="B369:C369"/>
    <mergeCell ref="D369:H369"/>
    <mergeCell ref="I369:J369"/>
    <mergeCell ref="K369:N369"/>
    <mergeCell ref="O369:Q369"/>
    <mergeCell ref="R369:T369"/>
    <mergeCell ref="U369"/>
    <mergeCell ref="V369:W369"/>
    <mergeCell ref="X369:Y369"/>
    <mergeCell ref="Z369:AB369"/>
    <mergeCell ref="AC369"/>
    <mergeCell ref="A370"/>
    <mergeCell ref="B370:C370"/>
    <mergeCell ref="D370:H370"/>
    <mergeCell ref="I370:J370"/>
    <mergeCell ref="K370:N370"/>
    <mergeCell ref="O370:Q370"/>
    <mergeCell ref="R370:T370"/>
    <mergeCell ref="U370"/>
    <mergeCell ref="V370:W370"/>
    <mergeCell ref="X370:Y370"/>
    <mergeCell ref="Z370:AB370"/>
    <mergeCell ref="AC370"/>
    <mergeCell ref="A371"/>
    <mergeCell ref="B371:C371"/>
    <mergeCell ref="D371:H371"/>
    <mergeCell ref="I371:J371"/>
    <mergeCell ref="K371:N371"/>
    <mergeCell ref="O371:Q371"/>
    <mergeCell ref="R371:T371"/>
    <mergeCell ref="U371"/>
    <mergeCell ref="V371:W371"/>
    <mergeCell ref="X371:Y371"/>
    <mergeCell ref="Z371:AB371"/>
    <mergeCell ref="AC371"/>
    <mergeCell ref="A372"/>
    <mergeCell ref="B372:C372"/>
    <mergeCell ref="D372:H372"/>
    <mergeCell ref="I372:J372"/>
    <mergeCell ref="K372:N372"/>
    <mergeCell ref="O372:Q372"/>
    <mergeCell ref="R372:T372"/>
    <mergeCell ref="U372"/>
    <mergeCell ref="V372:W372"/>
    <mergeCell ref="X372:Y372"/>
    <mergeCell ref="Z372:AB372"/>
    <mergeCell ref="AC372"/>
    <mergeCell ref="A373"/>
    <mergeCell ref="B373:C373"/>
    <mergeCell ref="D373:H373"/>
    <mergeCell ref="I373:J373"/>
    <mergeCell ref="K373:N373"/>
    <mergeCell ref="O373:Q373"/>
    <mergeCell ref="R373:T373"/>
    <mergeCell ref="U373"/>
    <mergeCell ref="V373:W373"/>
    <mergeCell ref="X373:Y373"/>
    <mergeCell ref="Z373:AB373"/>
    <mergeCell ref="AC373"/>
    <mergeCell ref="A374"/>
    <mergeCell ref="B374:C374"/>
    <mergeCell ref="D374:H374"/>
    <mergeCell ref="I374:J374"/>
    <mergeCell ref="K374:N374"/>
    <mergeCell ref="O374:Q374"/>
    <mergeCell ref="R374:T374"/>
    <mergeCell ref="U374"/>
    <mergeCell ref="V374:W374"/>
    <mergeCell ref="X374:Y374"/>
    <mergeCell ref="Z374:AB374"/>
    <mergeCell ref="AC374"/>
    <mergeCell ref="A375"/>
    <mergeCell ref="B375:C375"/>
    <mergeCell ref="D375:H375"/>
    <mergeCell ref="I375:J375"/>
    <mergeCell ref="K375:N375"/>
    <mergeCell ref="O375:Q375"/>
    <mergeCell ref="R375:T375"/>
    <mergeCell ref="U375"/>
    <mergeCell ref="V375:W375"/>
    <mergeCell ref="X375:Y375"/>
    <mergeCell ref="Z375:AB375"/>
    <mergeCell ref="AC375"/>
    <mergeCell ref="A376"/>
    <mergeCell ref="B376:C376"/>
    <mergeCell ref="D376:H376"/>
    <mergeCell ref="I376:J376"/>
    <mergeCell ref="K376:N376"/>
    <mergeCell ref="O376:Q376"/>
    <mergeCell ref="R376:T376"/>
    <mergeCell ref="U376"/>
    <mergeCell ref="V376:W376"/>
    <mergeCell ref="X376:Y376"/>
    <mergeCell ref="Z376:AB376"/>
    <mergeCell ref="AC376"/>
    <mergeCell ref="A377"/>
    <mergeCell ref="B377:C377"/>
    <mergeCell ref="D377:H377"/>
    <mergeCell ref="I377:J377"/>
    <mergeCell ref="K377:N377"/>
    <mergeCell ref="O377:Q377"/>
    <mergeCell ref="R377:T377"/>
    <mergeCell ref="U377"/>
    <mergeCell ref="V377:W377"/>
    <mergeCell ref="X377:Y377"/>
    <mergeCell ref="Z377:AB377"/>
    <mergeCell ref="AC377"/>
    <mergeCell ref="A378"/>
    <mergeCell ref="B378:C378"/>
    <mergeCell ref="D378:H378"/>
    <mergeCell ref="I378:J378"/>
    <mergeCell ref="K378:N378"/>
    <mergeCell ref="O378:Q378"/>
    <mergeCell ref="R378:T378"/>
    <mergeCell ref="U378"/>
    <mergeCell ref="V378:W378"/>
    <mergeCell ref="X378:Y378"/>
    <mergeCell ref="Z378:AB378"/>
    <mergeCell ref="AC378"/>
    <mergeCell ref="A379"/>
    <mergeCell ref="B379:C379"/>
    <mergeCell ref="D379:H379"/>
    <mergeCell ref="I379:J379"/>
    <mergeCell ref="K379:N379"/>
    <mergeCell ref="O379:Q379"/>
    <mergeCell ref="R379:T379"/>
    <mergeCell ref="U379"/>
    <mergeCell ref="V379:W379"/>
    <mergeCell ref="X379:Y379"/>
    <mergeCell ref="Z379:AB379"/>
    <mergeCell ref="AC379"/>
    <mergeCell ref="A380"/>
    <mergeCell ref="B380:C380"/>
    <mergeCell ref="D380:H380"/>
    <mergeCell ref="I380:J380"/>
    <mergeCell ref="K380:N380"/>
    <mergeCell ref="O380:Q380"/>
    <mergeCell ref="R380:T380"/>
    <mergeCell ref="U380"/>
    <mergeCell ref="V380:W380"/>
    <mergeCell ref="X380:Y380"/>
    <mergeCell ref="Z380:AB380"/>
    <mergeCell ref="AC380"/>
    <mergeCell ref="A381"/>
    <mergeCell ref="B381:C381"/>
    <mergeCell ref="D381:H381"/>
    <mergeCell ref="I381:J381"/>
    <mergeCell ref="K381:N381"/>
    <mergeCell ref="O381:Q381"/>
    <mergeCell ref="R381:T381"/>
    <mergeCell ref="U381"/>
    <mergeCell ref="V381:W381"/>
    <mergeCell ref="X381:Y381"/>
    <mergeCell ref="Z381:AB381"/>
    <mergeCell ref="AC381"/>
    <mergeCell ref="A382"/>
    <mergeCell ref="B382:C382"/>
    <mergeCell ref="D382:H382"/>
    <mergeCell ref="I382:J382"/>
    <mergeCell ref="K382:N382"/>
    <mergeCell ref="O382:Q382"/>
    <mergeCell ref="R382:T382"/>
    <mergeCell ref="U382"/>
    <mergeCell ref="V382:W382"/>
    <mergeCell ref="X382:Y382"/>
    <mergeCell ref="Z382:AB382"/>
    <mergeCell ref="AC382"/>
    <mergeCell ref="A383"/>
    <mergeCell ref="B383:C383"/>
    <mergeCell ref="D383:H383"/>
    <mergeCell ref="I383:J383"/>
    <mergeCell ref="K383:N383"/>
    <mergeCell ref="O383:Q383"/>
    <mergeCell ref="R383:T383"/>
    <mergeCell ref="U383"/>
    <mergeCell ref="V383:W383"/>
    <mergeCell ref="X383:Y383"/>
    <mergeCell ref="Z383:AB383"/>
    <mergeCell ref="AC383"/>
    <mergeCell ref="A384"/>
    <mergeCell ref="B384:C384"/>
    <mergeCell ref="D384:H384"/>
    <mergeCell ref="I384:J384"/>
    <mergeCell ref="K384:N384"/>
    <mergeCell ref="O384:Q384"/>
    <mergeCell ref="R384:T384"/>
    <mergeCell ref="U384"/>
    <mergeCell ref="V384:W384"/>
    <mergeCell ref="X384:Y384"/>
    <mergeCell ref="Z384:AB384"/>
    <mergeCell ref="AC384"/>
    <mergeCell ref="A385"/>
    <mergeCell ref="B385:C385"/>
    <mergeCell ref="D385:H385"/>
    <mergeCell ref="I385:J385"/>
    <mergeCell ref="K385:N385"/>
    <mergeCell ref="O385:Q385"/>
    <mergeCell ref="R385:T385"/>
    <mergeCell ref="U385"/>
    <mergeCell ref="V385:W385"/>
    <mergeCell ref="X385:Y385"/>
    <mergeCell ref="Z385:AB385"/>
    <mergeCell ref="AC385"/>
    <mergeCell ref="A386"/>
    <mergeCell ref="B386:C386"/>
    <mergeCell ref="D386:H386"/>
    <mergeCell ref="I386:J386"/>
    <mergeCell ref="K386:N386"/>
    <mergeCell ref="O386:Q386"/>
    <mergeCell ref="R386:T386"/>
    <mergeCell ref="U386"/>
    <mergeCell ref="V386:W386"/>
    <mergeCell ref="X386:Y386"/>
    <mergeCell ref="Z386:AB386"/>
    <mergeCell ref="AC386"/>
    <mergeCell ref="A387"/>
    <mergeCell ref="B387:C387"/>
    <mergeCell ref="D387:H387"/>
    <mergeCell ref="I387:J387"/>
    <mergeCell ref="K387:N387"/>
    <mergeCell ref="O387:Q387"/>
    <mergeCell ref="R387:T387"/>
    <mergeCell ref="U387"/>
    <mergeCell ref="V387:W387"/>
    <mergeCell ref="X387:Y387"/>
    <mergeCell ref="Z387:AB387"/>
    <mergeCell ref="AC387"/>
    <mergeCell ref="A388"/>
    <mergeCell ref="B388:C388"/>
    <mergeCell ref="D388:H388"/>
    <mergeCell ref="I388:J388"/>
    <mergeCell ref="K388:N388"/>
    <mergeCell ref="O388:Q388"/>
    <mergeCell ref="R388:T388"/>
    <mergeCell ref="U388"/>
    <mergeCell ref="V388:W388"/>
    <mergeCell ref="X388:Y388"/>
    <mergeCell ref="Z388:AB388"/>
    <mergeCell ref="AC388"/>
    <mergeCell ref="A389"/>
    <mergeCell ref="B389:C389"/>
    <mergeCell ref="D389:H389"/>
    <mergeCell ref="I389:J389"/>
    <mergeCell ref="K389:N389"/>
    <mergeCell ref="O389:Q389"/>
    <mergeCell ref="R389:T389"/>
    <mergeCell ref="U389"/>
    <mergeCell ref="V389:W389"/>
    <mergeCell ref="X389:Y389"/>
    <mergeCell ref="Z389:AB389"/>
    <mergeCell ref="AC389"/>
    <mergeCell ref="A390"/>
    <mergeCell ref="B390:C390"/>
    <mergeCell ref="D390:H390"/>
    <mergeCell ref="I390:J390"/>
    <mergeCell ref="K390:N390"/>
    <mergeCell ref="O390:Q390"/>
    <mergeCell ref="R390:T390"/>
    <mergeCell ref="U390"/>
    <mergeCell ref="V390:W390"/>
    <mergeCell ref="X390:Y390"/>
    <mergeCell ref="Z390:AB390"/>
    <mergeCell ref="AC390"/>
    <mergeCell ref="A391"/>
    <mergeCell ref="B391:C391"/>
    <mergeCell ref="D391:H391"/>
    <mergeCell ref="I391:J391"/>
    <mergeCell ref="K391:N391"/>
    <mergeCell ref="O391:Q391"/>
    <mergeCell ref="R391:T391"/>
    <mergeCell ref="U391"/>
    <mergeCell ref="V391:W391"/>
    <mergeCell ref="X391:Y391"/>
    <mergeCell ref="Z391:AB391"/>
    <mergeCell ref="AC391"/>
    <mergeCell ref="A392"/>
    <mergeCell ref="B392:C392"/>
    <mergeCell ref="D392:H392"/>
    <mergeCell ref="I392:J392"/>
    <mergeCell ref="K392:N392"/>
    <mergeCell ref="O392:Q392"/>
    <mergeCell ref="R392:T392"/>
    <mergeCell ref="U392"/>
    <mergeCell ref="V392:W392"/>
    <mergeCell ref="X392:Y392"/>
    <mergeCell ref="Z392:AB392"/>
    <mergeCell ref="AC392"/>
    <mergeCell ref="A393"/>
    <mergeCell ref="B393:C393"/>
    <mergeCell ref="D393:H393"/>
    <mergeCell ref="I393:J393"/>
    <mergeCell ref="K393:N393"/>
    <mergeCell ref="O393:Q393"/>
    <mergeCell ref="R393:T393"/>
    <mergeCell ref="U393"/>
    <mergeCell ref="V393:W393"/>
    <mergeCell ref="X393:Y393"/>
    <mergeCell ref="Z393:AB393"/>
    <mergeCell ref="AC393"/>
    <mergeCell ref="A394"/>
    <mergeCell ref="B394:C394"/>
    <mergeCell ref="D394:H394"/>
    <mergeCell ref="I394:J394"/>
    <mergeCell ref="K394:N394"/>
    <mergeCell ref="O394:Q394"/>
    <mergeCell ref="R394:T394"/>
    <mergeCell ref="U394"/>
    <mergeCell ref="V394:W394"/>
    <mergeCell ref="X394:Y394"/>
    <mergeCell ref="Z394:AB394"/>
    <mergeCell ref="AC394"/>
    <mergeCell ref="A395"/>
    <mergeCell ref="B395:C395"/>
    <mergeCell ref="D395:H395"/>
    <mergeCell ref="I395:J395"/>
    <mergeCell ref="K395:N395"/>
    <mergeCell ref="O395:Q395"/>
    <mergeCell ref="R395:T395"/>
    <mergeCell ref="U395"/>
    <mergeCell ref="V395:W395"/>
    <mergeCell ref="X395:Y395"/>
    <mergeCell ref="Z395:AB395"/>
    <mergeCell ref="AC395"/>
    <mergeCell ref="A396"/>
    <mergeCell ref="B396:C396"/>
    <mergeCell ref="D396:H396"/>
    <mergeCell ref="I396:J396"/>
    <mergeCell ref="K396:N396"/>
    <mergeCell ref="O396:Q396"/>
    <mergeCell ref="R396:T396"/>
    <mergeCell ref="U396"/>
    <mergeCell ref="V396:W396"/>
    <mergeCell ref="X396:Y396"/>
    <mergeCell ref="Z396:AB396"/>
    <mergeCell ref="AC396"/>
    <mergeCell ref="A397"/>
    <mergeCell ref="B397:C397"/>
    <mergeCell ref="D397:H397"/>
    <mergeCell ref="I397:J397"/>
    <mergeCell ref="K397:N397"/>
    <mergeCell ref="O397:Q397"/>
    <mergeCell ref="R397:T397"/>
    <mergeCell ref="U397"/>
    <mergeCell ref="V397:W397"/>
    <mergeCell ref="X397:Y397"/>
    <mergeCell ref="Z397:AB397"/>
    <mergeCell ref="AC397"/>
    <mergeCell ref="A398"/>
    <mergeCell ref="B398:C398"/>
    <mergeCell ref="D398:H398"/>
    <mergeCell ref="I398:J398"/>
    <mergeCell ref="K398:N398"/>
    <mergeCell ref="O398:Q398"/>
    <mergeCell ref="R398:T398"/>
    <mergeCell ref="U398"/>
    <mergeCell ref="V398:W398"/>
    <mergeCell ref="X398:Y398"/>
    <mergeCell ref="Z398:AB398"/>
    <mergeCell ref="AC398"/>
    <mergeCell ref="A399"/>
    <mergeCell ref="B399:C399"/>
    <mergeCell ref="D399:H399"/>
    <mergeCell ref="I399:J399"/>
    <mergeCell ref="K399:N399"/>
    <mergeCell ref="O399:Q399"/>
    <mergeCell ref="R399:T399"/>
    <mergeCell ref="U399"/>
    <mergeCell ref="V399:W399"/>
    <mergeCell ref="X399:Y399"/>
    <mergeCell ref="Z399:AB399"/>
    <mergeCell ref="AC399"/>
    <mergeCell ref="A400"/>
    <mergeCell ref="B400:C400"/>
    <mergeCell ref="D400:H400"/>
    <mergeCell ref="I400:J400"/>
    <mergeCell ref="K400:N400"/>
    <mergeCell ref="O400:Q400"/>
    <mergeCell ref="R400:T400"/>
    <mergeCell ref="U400"/>
    <mergeCell ref="V400:W400"/>
    <mergeCell ref="X400:Y400"/>
    <mergeCell ref="Z400:AB400"/>
    <mergeCell ref="AC400"/>
    <mergeCell ref="A401"/>
    <mergeCell ref="B401:C401"/>
    <mergeCell ref="D401:H401"/>
    <mergeCell ref="I401:J401"/>
    <mergeCell ref="K401:N401"/>
    <mergeCell ref="O401:Q401"/>
    <mergeCell ref="R401:T401"/>
    <mergeCell ref="U401"/>
    <mergeCell ref="V401:W401"/>
    <mergeCell ref="X401:Y401"/>
    <mergeCell ref="Z401:AB401"/>
    <mergeCell ref="AC401"/>
    <mergeCell ref="A402"/>
    <mergeCell ref="B402:C402"/>
    <mergeCell ref="D402:H402"/>
    <mergeCell ref="I402:J402"/>
    <mergeCell ref="K402:N402"/>
    <mergeCell ref="O402:Q402"/>
    <mergeCell ref="R402:T402"/>
    <mergeCell ref="U402"/>
    <mergeCell ref="V402:W402"/>
    <mergeCell ref="X402:Y402"/>
    <mergeCell ref="Z402:AB402"/>
    <mergeCell ref="AC402"/>
    <mergeCell ref="A403"/>
    <mergeCell ref="B403:C403"/>
    <mergeCell ref="D403:H403"/>
    <mergeCell ref="I403:J403"/>
    <mergeCell ref="K403:N403"/>
    <mergeCell ref="O403:Q403"/>
    <mergeCell ref="R403:T403"/>
    <mergeCell ref="U403"/>
    <mergeCell ref="V403:W403"/>
    <mergeCell ref="X403:Y403"/>
    <mergeCell ref="Z403:AB403"/>
    <mergeCell ref="AC403"/>
    <mergeCell ref="A404"/>
    <mergeCell ref="B404:C404"/>
    <mergeCell ref="D404:H404"/>
    <mergeCell ref="I404:J404"/>
    <mergeCell ref="K404:N404"/>
    <mergeCell ref="O404:Q404"/>
    <mergeCell ref="R404:T404"/>
    <mergeCell ref="U404"/>
    <mergeCell ref="V404:W404"/>
    <mergeCell ref="X404:Y404"/>
    <mergeCell ref="Z404:AB404"/>
    <mergeCell ref="AC404"/>
    <mergeCell ref="A405"/>
    <mergeCell ref="B405:C405"/>
    <mergeCell ref="D405:H405"/>
    <mergeCell ref="I405:J405"/>
    <mergeCell ref="K405:N405"/>
    <mergeCell ref="O405:Q405"/>
    <mergeCell ref="R405:T405"/>
    <mergeCell ref="U405"/>
    <mergeCell ref="V405:W405"/>
    <mergeCell ref="X405:Y405"/>
    <mergeCell ref="Z405:AB405"/>
    <mergeCell ref="AC405"/>
    <mergeCell ref="A406"/>
    <mergeCell ref="B406:C406"/>
    <mergeCell ref="D406:H406"/>
    <mergeCell ref="I406:J406"/>
    <mergeCell ref="K406:N406"/>
    <mergeCell ref="O406:Q406"/>
    <mergeCell ref="R406:T406"/>
    <mergeCell ref="U406"/>
    <mergeCell ref="V406:W406"/>
    <mergeCell ref="X406:Y406"/>
    <mergeCell ref="Z406:AB406"/>
    <mergeCell ref="AC406"/>
    <mergeCell ref="A407"/>
    <mergeCell ref="B407:C407"/>
    <mergeCell ref="D407:H407"/>
    <mergeCell ref="I407:J407"/>
    <mergeCell ref="K407:N407"/>
    <mergeCell ref="O407:Q407"/>
    <mergeCell ref="R407:T407"/>
    <mergeCell ref="U407"/>
    <mergeCell ref="V407:W407"/>
    <mergeCell ref="X407:Y407"/>
    <mergeCell ref="Z407:AB407"/>
    <mergeCell ref="AC407"/>
    <mergeCell ref="A408"/>
    <mergeCell ref="B408:C408"/>
    <mergeCell ref="D408:H408"/>
    <mergeCell ref="I408:J408"/>
    <mergeCell ref="K408:N408"/>
    <mergeCell ref="O408:Q408"/>
    <mergeCell ref="R408:T408"/>
    <mergeCell ref="U408"/>
    <mergeCell ref="V408:W408"/>
    <mergeCell ref="X408:Y408"/>
    <mergeCell ref="Z408:AB408"/>
    <mergeCell ref="AC408"/>
    <mergeCell ref="A409"/>
    <mergeCell ref="B409:C409"/>
    <mergeCell ref="D409:H409"/>
    <mergeCell ref="I409:J409"/>
    <mergeCell ref="K409:N409"/>
    <mergeCell ref="O409:Q409"/>
    <mergeCell ref="R409:T409"/>
    <mergeCell ref="U409"/>
    <mergeCell ref="V409:W409"/>
    <mergeCell ref="X409:Y409"/>
    <mergeCell ref="Z409:AB409"/>
    <mergeCell ref="AC409"/>
    <mergeCell ref="A410"/>
    <mergeCell ref="B410:C410"/>
    <mergeCell ref="D410:H410"/>
    <mergeCell ref="I410:J410"/>
    <mergeCell ref="K410:N410"/>
    <mergeCell ref="O410:Q410"/>
    <mergeCell ref="R410:T410"/>
    <mergeCell ref="U410"/>
    <mergeCell ref="V410:W410"/>
    <mergeCell ref="X410:Y410"/>
    <mergeCell ref="Z410:AB410"/>
    <mergeCell ref="AC410"/>
    <mergeCell ref="A411"/>
    <mergeCell ref="B411:C411"/>
    <mergeCell ref="D411:H411"/>
    <mergeCell ref="I411:J411"/>
    <mergeCell ref="K411:N411"/>
    <mergeCell ref="O411:Q411"/>
    <mergeCell ref="R411:T411"/>
    <mergeCell ref="U411"/>
    <mergeCell ref="V411:W411"/>
    <mergeCell ref="X411:Y411"/>
    <mergeCell ref="Z411:AB411"/>
    <mergeCell ref="AC411"/>
    <mergeCell ref="A412"/>
    <mergeCell ref="B412:C412"/>
    <mergeCell ref="D412:H412"/>
    <mergeCell ref="I412:J412"/>
    <mergeCell ref="K412:N412"/>
    <mergeCell ref="O412:Q412"/>
    <mergeCell ref="R412:T412"/>
    <mergeCell ref="U412"/>
    <mergeCell ref="V412:W412"/>
    <mergeCell ref="X412:Y412"/>
    <mergeCell ref="Z412:AB412"/>
    <mergeCell ref="AC412"/>
    <mergeCell ref="A413"/>
    <mergeCell ref="B413:C413"/>
    <mergeCell ref="D413:H413"/>
    <mergeCell ref="I413:J413"/>
    <mergeCell ref="K413:N413"/>
    <mergeCell ref="O413:Q413"/>
    <mergeCell ref="R413:T413"/>
    <mergeCell ref="U413"/>
    <mergeCell ref="V413:W413"/>
    <mergeCell ref="X413:Y413"/>
    <mergeCell ref="Z413:AB413"/>
    <mergeCell ref="AC413"/>
    <mergeCell ref="A414"/>
    <mergeCell ref="B414:C414"/>
    <mergeCell ref="D414:H414"/>
    <mergeCell ref="I414:J414"/>
    <mergeCell ref="K414:N414"/>
    <mergeCell ref="O414:Q414"/>
    <mergeCell ref="R414:T414"/>
    <mergeCell ref="U414"/>
    <mergeCell ref="V414:W414"/>
    <mergeCell ref="X414:Y414"/>
    <mergeCell ref="Z414:AB414"/>
    <mergeCell ref="AC414"/>
    <mergeCell ref="A415"/>
    <mergeCell ref="B415:C415"/>
    <mergeCell ref="D415:H415"/>
    <mergeCell ref="I415:J415"/>
    <mergeCell ref="K415:N415"/>
    <mergeCell ref="O415:Q415"/>
    <mergeCell ref="R415:T415"/>
    <mergeCell ref="U415"/>
    <mergeCell ref="V415:W415"/>
    <mergeCell ref="X415:Y415"/>
    <mergeCell ref="Z415:AB415"/>
    <mergeCell ref="AC415"/>
    <mergeCell ref="A416"/>
    <mergeCell ref="B416:C416"/>
    <mergeCell ref="D416:H416"/>
    <mergeCell ref="I416:J416"/>
    <mergeCell ref="K416:N416"/>
    <mergeCell ref="O416:Q416"/>
    <mergeCell ref="R416:T416"/>
    <mergeCell ref="U416"/>
    <mergeCell ref="V416:W416"/>
    <mergeCell ref="X416:Y416"/>
    <mergeCell ref="Z416:AB416"/>
    <mergeCell ref="AC416"/>
    <mergeCell ref="A417"/>
    <mergeCell ref="B417:C417"/>
    <mergeCell ref="D417:H417"/>
    <mergeCell ref="I417:J417"/>
    <mergeCell ref="K417:N417"/>
    <mergeCell ref="O417:Q417"/>
    <mergeCell ref="R417:T417"/>
    <mergeCell ref="U417"/>
    <mergeCell ref="V417:W417"/>
    <mergeCell ref="X417:Y417"/>
    <mergeCell ref="Z417:AB417"/>
    <mergeCell ref="AC417"/>
    <mergeCell ref="A418"/>
    <mergeCell ref="B418:C418"/>
    <mergeCell ref="D418:H418"/>
    <mergeCell ref="I418:J418"/>
    <mergeCell ref="K418:N418"/>
    <mergeCell ref="O418:Q418"/>
    <mergeCell ref="R418:T418"/>
    <mergeCell ref="U418"/>
    <mergeCell ref="V418:W418"/>
    <mergeCell ref="X418:Y418"/>
    <mergeCell ref="Z418:AB418"/>
    <mergeCell ref="AC418"/>
    <mergeCell ref="A419"/>
    <mergeCell ref="B419:C419"/>
    <mergeCell ref="D419:H419"/>
    <mergeCell ref="I419:J419"/>
    <mergeCell ref="K419:N419"/>
    <mergeCell ref="O419:Q419"/>
    <mergeCell ref="R419:T419"/>
    <mergeCell ref="U419"/>
    <mergeCell ref="V419:W419"/>
    <mergeCell ref="X419:Y419"/>
    <mergeCell ref="Z419:AB419"/>
    <mergeCell ref="AC419"/>
    <mergeCell ref="A420"/>
    <mergeCell ref="B420:C420"/>
    <mergeCell ref="D420:H420"/>
    <mergeCell ref="I420:J420"/>
    <mergeCell ref="K420:N420"/>
    <mergeCell ref="O420:Q420"/>
    <mergeCell ref="R420:T420"/>
    <mergeCell ref="U420"/>
    <mergeCell ref="V420:W420"/>
    <mergeCell ref="X420:Y420"/>
    <mergeCell ref="Z420:AB420"/>
    <mergeCell ref="AC420"/>
    <mergeCell ref="A421"/>
    <mergeCell ref="B421:C421"/>
    <mergeCell ref="D421:H421"/>
    <mergeCell ref="I421:J421"/>
    <mergeCell ref="K421:N421"/>
    <mergeCell ref="O421:Q421"/>
    <mergeCell ref="R421:T421"/>
    <mergeCell ref="U421"/>
    <mergeCell ref="V421:W421"/>
    <mergeCell ref="X421:Y421"/>
    <mergeCell ref="Z421:AB421"/>
    <mergeCell ref="AC421"/>
    <mergeCell ref="A422"/>
    <mergeCell ref="B422:C422"/>
    <mergeCell ref="D422:H422"/>
    <mergeCell ref="I422:J422"/>
    <mergeCell ref="K422:N422"/>
    <mergeCell ref="O422:Q422"/>
    <mergeCell ref="R422:T422"/>
    <mergeCell ref="U422"/>
    <mergeCell ref="V422:W422"/>
    <mergeCell ref="X422:Y422"/>
    <mergeCell ref="Z422:AB422"/>
    <mergeCell ref="AC422"/>
    <mergeCell ref="A423"/>
    <mergeCell ref="B423:C423"/>
    <mergeCell ref="D423:H423"/>
    <mergeCell ref="I423:J423"/>
    <mergeCell ref="K423:N423"/>
    <mergeCell ref="O423:Q423"/>
    <mergeCell ref="R423:T423"/>
    <mergeCell ref="U423"/>
    <mergeCell ref="V423:W423"/>
    <mergeCell ref="X423:Y423"/>
    <mergeCell ref="Z423:AB423"/>
    <mergeCell ref="AC423"/>
    <mergeCell ref="A424"/>
    <mergeCell ref="B424:C424"/>
    <mergeCell ref="D424:H424"/>
    <mergeCell ref="I424:J424"/>
    <mergeCell ref="K424:N424"/>
    <mergeCell ref="O424:Q424"/>
    <mergeCell ref="R424:T424"/>
    <mergeCell ref="U424"/>
    <mergeCell ref="V424:W424"/>
    <mergeCell ref="X424:Y424"/>
    <mergeCell ref="Z424:AB424"/>
    <mergeCell ref="AC424"/>
    <mergeCell ref="A425"/>
    <mergeCell ref="B425:C425"/>
    <mergeCell ref="D425:H425"/>
    <mergeCell ref="I425:J425"/>
    <mergeCell ref="K425:N425"/>
    <mergeCell ref="O425:Q425"/>
    <mergeCell ref="R425:T425"/>
    <mergeCell ref="U425"/>
    <mergeCell ref="V425:W425"/>
    <mergeCell ref="X425:Y425"/>
    <mergeCell ref="Z425:AB425"/>
    <mergeCell ref="AC425"/>
    <mergeCell ref="A426"/>
    <mergeCell ref="B426:C426"/>
    <mergeCell ref="D426:H426"/>
    <mergeCell ref="I426:J426"/>
    <mergeCell ref="K426:N426"/>
    <mergeCell ref="O426:Q426"/>
    <mergeCell ref="R426:T426"/>
    <mergeCell ref="U426"/>
    <mergeCell ref="V426:W426"/>
    <mergeCell ref="X426:Y426"/>
    <mergeCell ref="Z426:AB426"/>
    <mergeCell ref="AC426"/>
    <mergeCell ref="A427"/>
    <mergeCell ref="B427:C427"/>
    <mergeCell ref="D427:H427"/>
    <mergeCell ref="I427:J427"/>
    <mergeCell ref="K427:N427"/>
    <mergeCell ref="O427:Q427"/>
    <mergeCell ref="R427:T427"/>
    <mergeCell ref="U427"/>
    <mergeCell ref="V427:W427"/>
    <mergeCell ref="X427:Y427"/>
    <mergeCell ref="Z427:AB427"/>
    <mergeCell ref="AC427"/>
    <mergeCell ref="A428"/>
    <mergeCell ref="B428:C428"/>
    <mergeCell ref="D428:H428"/>
    <mergeCell ref="I428:J428"/>
    <mergeCell ref="K428:N428"/>
    <mergeCell ref="O428:Q428"/>
    <mergeCell ref="R428:T428"/>
    <mergeCell ref="U428"/>
    <mergeCell ref="V428:W428"/>
    <mergeCell ref="X428:Y428"/>
    <mergeCell ref="Z428:AB428"/>
    <mergeCell ref="AC428"/>
    <mergeCell ref="A429"/>
    <mergeCell ref="B429:C429"/>
    <mergeCell ref="D429:H429"/>
    <mergeCell ref="I429:J429"/>
    <mergeCell ref="K429:N429"/>
    <mergeCell ref="O429:Q429"/>
    <mergeCell ref="R429:T429"/>
    <mergeCell ref="U429"/>
    <mergeCell ref="V429:W429"/>
    <mergeCell ref="X429:Y429"/>
    <mergeCell ref="Z429:AB429"/>
    <mergeCell ref="AC429"/>
    <mergeCell ref="A430"/>
    <mergeCell ref="B430:C430"/>
    <mergeCell ref="D430:H430"/>
    <mergeCell ref="I430:J430"/>
    <mergeCell ref="K430:N430"/>
    <mergeCell ref="O430:Q430"/>
    <mergeCell ref="R430:T430"/>
    <mergeCell ref="U430"/>
    <mergeCell ref="V430:W430"/>
    <mergeCell ref="X430:Y430"/>
    <mergeCell ref="Z430:AB430"/>
    <mergeCell ref="AC430"/>
    <mergeCell ref="A431"/>
    <mergeCell ref="B431:C431"/>
    <mergeCell ref="D431:H431"/>
    <mergeCell ref="I431:J431"/>
    <mergeCell ref="K431:N431"/>
    <mergeCell ref="O431:Q431"/>
    <mergeCell ref="R431:T431"/>
    <mergeCell ref="U431"/>
    <mergeCell ref="V431:W431"/>
    <mergeCell ref="X431:Y431"/>
    <mergeCell ref="Z431:AB431"/>
    <mergeCell ref="AC431"/>
    <mergeCell ref="A432"/>
    <mergeCell ref="B432:C432"/>
    <mergeCell ref="D432:H432"/>
    <mergeCell ref="I432:J432"/>
    <mergeCell ref="K432:N432"/>
    <mergeCell ref="O432:Q432"/>
    <mergeCell ref="R432:T432"/>
    <mergeCell ref="U432"/>
    <mergeCell ref="V432:W432"/>
    <mergeCell ref="X432:Y432"/>
    <mergeCell ref="Z432:AB432"/>
    <mergeCell ref="AC432"/>
    <mergeCell ref="A433"/>
    <mergeCell ref="B433:C433"/>
    <mergeCell ref="D433:H433"/>
    <mergeCell ref="I433:J433"/>
    <mergeCell ref="K433:N433"/>
    <mergeCell ref="O433:Q433"/>
    <mergeCell ref="R433:T433"/>
    <mergeCell ref="U433"/>
    <mergeCell ref="V433:W433"/>
    <mergeCell ref="X433:Y433"/>
    <mergeCell ref="Z433:AB433"/>
    <mergeCell ref="AC433"/>
    <mergeCell ref="A434"/>
    <mergeCell ref="B434:C434"/>
    <mergeCell ref="D434:H434"/>
    <mergeCell ref="I434:J434"/>
    <mergeCell ref="K434:N434"/>
    <mergeCell ref="O434:Q434"/>
    <mergeCell ref="R434:T434"/>
    <mergeCell ref="U434"/>
    <mergeCell ref="V434:W434"/>
    <mergeCell ref="X434:Y434"/>
    <mergeCell ref="Z434:AB434"/>
    <mergeCell ref="AC434"/>
    <mergeCell ref="A435"/>
    <mergeCell ref="B435:C435"/>
    <mergeCell ref="D435:H435"/>
    <mergeCell ref="I435:J435"/>
    <mergeCell ref="K435:N435"/>
    <mergeCell ref="O435:Q435"/>
    <mergeCell ref="R435:T435"/>
    <mergeCell ref="U435"/>
    <mergeCell ref="V435:W435"/>
    <mergeCell ref="X435:Y435"/>
    <mergeCell ref="Z435:AB435"/>
    <mergeCell ref="AC435"/>
    <mergeCell ref="A436"/>
    <mergeCell ref="B436:C436"/>
    <mergeCell ref="D436:H436"/>
    <mergeCell ref="I436:J436"/>
    <mergeCell ref="K436:N436"/>
    <mergeCell ref="O436:Q436"/>
    <mergeCell ref="R436:T436"/>
    <mergeCell ref="U436"/>
    <mergeCell ref="V436:W436"/>
    <mergeCell ref="X436:Y436"/>
    <mergeCell ref="Z436:AB436"/>
    <mergeCell ref="AC436"/>
    <mergeCell ref="A437:AC437"/>
    <mergeCell ref="A438"/>
    <mergeCell ref="B438:C438"/>
    <mergeCell ref="D438:H438"/>
    <mergeCell ref="I438:J438"/>
    <mergeCell ref="K438:N438"/>
    <mergeCell ref="O438:Q438"/>
    <mergeCell ref="R438:T438"/>
    <mergeCell ref="U438"/>
    <mergeCell ref="V438:W438"/>
    <mergeCell ref="X438:Y438"/>
    <mergeCell ref="Z438:AB438"/>
    <mergeCell ref="AC438"/>
    <mergeCell ref="A439"/>
    <mergeCell ref="B439:C439"/>
    <mergeCell ref="D439:H439"/>
    <mergeCell ref="I439:J439"/>
    <mergeCell ref="K439:N439"/>
    <mergeCell ref="O439:Q439"/>
    <mergeCell ref="R439:T439"/>
    <mergeCell ref="U439"/>
    <mergeCell ref="V439:W439"/>
    <mergeCell ref="X439:Y439"/>
    <mergeCell ref="Z439:AB439"/>
    <mergeCell ref="AC439"/>
    <mergeCell ref="A440"/>
    <mergeCell ref="B440:C440"/>
    <mergeCell ref="D440:H440"/>
    <mergeCell ref="I440:J440"/>
    <mergeCell ref="K440:N440"/>
    <mergeCell ref="O440:Q440"/>
    <mergeCell ref="R440:T440"/>
    <mergeCell ref="U440"/>
    <mergeCell ref="V440:W440"/>
    <mergeCell ref="X440:Y440"/>
    <mergeCell ref="Z440:AB440"/>
    <mergeCell ref="AC440"/>
    <mergeCell ref="A441"/>
    <mergeCell ref="B441:C441"/>
    <mergeCell ref="D441:H441"/>
    <mergeCell ref="I441:J441"/>
    <mergeCell ref="K441:N441"/>
    <mergeCell ref="O441:Q441"/>
    <mergeCell ref="R441:T441"/>
    <mergeCell ref="U441"/>
    <mergeCell ref="V441:W441"/>
    <mergeCell ref="X441:Y441"/>
    <mergeCell ref="Z441:AB441"/>
    <mergeCell ref="AC441"/>
    <mergeCell ref="A442"/>
    <mergeCell ref="B442:C442"/>
    <mergeCell ref="D442:H442"/>
    <mergeCell ref="I442:J442"/>
    <mergeCell ref="K442:N442"/>
    <mergeCell ref="O442:Q442"/>
    <mergeCell ref="R442:T442"/>
    <mergeCell ref="U442"/>
    <mergeCell ref="V442:W442"/>
    <mergeCell ref="X442:Y442"/>
    <mergeCell ref="Z442:AB442"/>
    <mergeCell ref="AC442"/>
    <mergeCell ref="A443"/>
    <mergeCell ref="B443:C443"/>
    <mergeCell ref="D443:H443"/>
    <mergeCell ref="I443:J443"/>
    <mergeCell ref="K443:N443"/>
    <mergeCell ref="O443:Q443"/>
    <mergeCell ref="R443:T443"/>
    <mergeCell ref="U443"/>
    <mergeCell ref="V443:W443"/>
    <mergeCell ref="X443:Y443"/>
    <mergeCell ref="Z443:AB443"/>
    <mergeCell ref="AC443"/>
    <mergeCell ref="A444"/>
    <mergeCell ref="B444:C444"/>
    <mergeCell ref="D444:H444"/>
    <mergeCell ref="I444:J444"/>
    <mergeCell ref="K444:N444"/>
    <mergeCell ref="O444:Q444"/>
    <mergeCell ref="R444:T444"/>
    <mergeCell ref="U444"/>
    <mergeCell ref="V444:W444"/>
    <mergeCell ref="X444:Y444"/>
    <mergeCell ref="Z444:AB444"/>
    <mergeCell ref="AC444"/>
    <mergeCell ref="A445"/>
    <mergeCell ref="B445:C445"/>
    <mergeCell ref="D445:H445"/>
    <mergeCell ref="I445:J445"/>
    <mergeCell ref="K445:N445"/>
    <mergeCell ref="O445:Q445"/>
    <mergeCell ref="R445:T445"/>
    <mergeCell ref="U445"/>
    <mergeCell ref="V445:W445"/>
    <mergeCell ref="X445:Y445"/>
    <mergeCell ref="Z445:AB445"/>
    <mergeCell ref="AC445"/>
    <mergeCell ref="A446"/>
    <mergeCell ref="B446:C446"/>
    <mergeCell ref="D446:H446"/>
    <mergeCell ref="I446:J446"/>
    <mergeCell ref="K446:N446"/>
    <mergeCell ref="O446:Q446"/>
    <mergeCell ref="R446:T446"/>
    <mergeCell ref="U446"/>
    <mergeCell ref="V446:W446"/>
    <mergeCell ref="X446:Y446"/>
    <mergeCell ref="Z446:AB446"/>
    <mergeCell ref="AC446"/>
    <mergeCell ref="A447"/>
    <mergeCell ref="B447:C447"/>
    <mergeCell ref="D447:H447"/>
    <mergeCell ref="I447:J447"/>
    <mergeCell ref="K447:N447"/>
    <mergeCell ref="O447:Q447"/>
    <mergeCell ref="R447:T447"/>
    <mergeCell ref="U447"/>
    <mergeCell ref="V447:W447"/>
    <mergeCell ref="X447:Y447"/>
    <mergeCell ref="Z447:AB447"/>
    <mergeCell ref="AC447"/>
    <mergeCell ref="A448"/>
    <mergeCell ref="B448:C448"/>
    <mergeCell ref="D448:H448"/>
    <mergeCell ref="I448:J448"/>
    <mergeCell ref="K448:N448"/>
    <mergeCell ref="O448:Q448"/>
    <mergeCell ref="R448:T448"/>
    <mergeCell ref="U448"/>
    <mergeCell ref="V448:W448"/>
    <mergeCell ref="X448:Y448"/>
    <mergeCell ref="Z448:AB448"/>
    <mergeCell ref="AC448"/>
    <mergeCell ref="A449"/>
    <mergeCell ref="B449:C449"/>
    <mergeCell ref="D449:H449"/>
    <mergeCell ref="I449:J449"/>
    <mergeCell ref="K449:N449"/>
    <mergeCell ref="O449:Q449"/>
    <mergeCell ref="R449:T449"/>
    <mergeCell ref="U449"/>
    <mergeCell ref="V449:W449"/>
    <mergeCell ref="X449:Y449"/>
    <mergeCell ref="Z449:AB449"/>
    <mergeCell ref="AC449"/>
    <mergeCell ref="A450"/>
    <mergeCell ref="B450:C450"/>
    <mergeCell ref="D450:H450"/>
    <mergeCell ref="I450:J450"/>
    <mergeCell ref="K450:N450"/>
    <mergeCell ref="O450:Q450"/>
    <mergeCell ref="R450:T450"/>
    <mergeCell ref="U450"/>
    <mergeCell ref="V450:W450"/>
    <mergeCell ref="X450:Y450"/>
    <mergeCell ref="Z450:AB450"/>
    <mergeCell ref="AC450"/>
    <mergeCell ref="A451"/>
    <mergeCell ref="B451:C451"/>
    <mergeCell ref="D451:H451"/>
    <mergeCell ref="I451:J451"/>
    <mergeCell ref="K451:N451"/>
    <mergeCell ref="O451:Q451"/>
    <mergeCell ref="R451:T451"/>
    <mergeCell ref="U451"/>
    <mergeCell ref="V451:W451"/>
    <mergeCell ref="X451:Y451"/>
    <mergeCell ref="Z451:AB451"/>
    <mergeCell ref="AC451"/>
    <mergeCell ref="A452"/>
    <mergeCell ref="B452:C452"/>
    <mergeCell ref="D452:H452"/>
    <mergeCell ref="I452:J452"/>
    <mergeCell ref="K452:N452"/>
    <mergeCell ref="O452:Q452"/>
    <mergeCell ref="R452:T452"/>
    <mergeCell ref="U452"/>
    <mergeCell ref="V452:W452"/>
    <mergeCell ref="X452:Y452"/>
    <mergeCell ref="Z452:AB452"/>
    <mergeCell ref="AC452"/>
    <mergeCell ref="A453"/>
    <mergeCell ref="B453:C453"/>
    <mergeCell ref="D453:H453"/>
    <mergeCell ref="I453:J453"/>
    <mergeCell ref="K453:N453"/>
    <mergeCell ref="O453:Q453"/>
    <mergeCell ref="R453:T453"/>
    <mergeCell ref="U453"/>
    <mergeCell ref="V453:W453"/>
    <mergeCell ref="X453:Y453"/>
    <mergeCell ref="Z453:AB453"/>
    <mergeCell ref="AC453"/>
    <mergeCell ref="A454"/>
    <mergeCell ref="B454:C454"/>
    <mergeCell ref="D454:H454"/>
    <mergeCell ref="I454:J454"/>
    <mergeCell ref="K454:N454"/>
    <mergeCell ref="O454:Q454"/>
    <mergeCell ref="R454:T454"/>
    <mergeCell ref="U454"/>
    <mergeCell ref="V454:W454"/>
    <mergeCell ref="X454:Y454"/>
    <mergeCell ref="Z454:AB454"/>
    <mergeCell ref="AC454"/>
    <mergeCell ref="A455"/>
    <mergeCell ref="B455:C455"/>
    <mergeCell ref="D455:H455"/>
    <mergeCell ref="I455:J455"/>
    <mergeCell ref="K455:N455"/>
    <mergeCell ref="O455:Q455"/>
    <mergeCell ref="R455:T455"/>
    <mergeCell ref="U455"/>
    <mergeCell ref="V455:W455"/>
    <mergeCell ref="X455:Y455"/>
    <mergeCell ref="Z455:AB455"/>
    <mergeCell ref="AC455"/>
    <mergeCell ref="A456"/>
    <mergeCell ref="B456:C456"/>
    <mergeCell ref="D456:H456"/>
    <mergeCell ref="I456:J456"/>
    <mergeCell ref="K456:N456"/>
    <mergeCell ref="O456:Q456"/>
    <mergeCell ref="R456:T456"/>
    <mergeCell ref="U456"/>
    <mergeCell ref="V456:W456"/>
    <mergeCell ref="X456:Y456"/>
    <mergeCell ref="Z456:AB456"/>
    <mergeCell ref="AC456"/>
    <mergeCell ref="A457"/>
    <mergeCell ref="B457:C457"/>
    <mergeCell ref="D457:H457"/>
    <mergeCell ref="I457:J457"/>
    <mergeCell ref="K457:N457"/>
    <mergeCell ref="O457:Q457"/>
    <mergeCell ref="R457:T457"/>
    <mergeCell ref="U457"/>
    <mergeCell ref="V457:W457"/>
    <mergeCell ref="X457:Y457"/>
    <mergeCell ref="Z457:AB457"/>
    <mergeCell ref="AC457"/>
    <mergeCell ref="A458"/>
    <mergeCell ref="B458:C458"/>
    <mergeCell ref="D458:H458"/>
    <mergeCell ref="I458:J458"/>
    <mergeCell ref="K458:N458"/>
    <mergeCell ref="O458:Q458"/>
    <mergeCell ref="R458:T458"/>
    <mergeCell ref="U458"/>
    <mergeCell ref="V458:W458"/>
    <mergeCell ref="X458:Y458"/>
    <mergeCell ref="Z458:AB458"/>
    <mergeCell ref="AC458"/>
    <mergeCell ref="A459"/>
    <mergeCell ref="B459:C459"/>
    <mergeCell ref="D459:H459"/>
    <mergeCell ref="I459:J459"/>
    <mergeCell ref="K459:N459"/>
    <mergeCell ref="O459:Q459"/>
    <mergeCell ref="R459:T459"/>
    <mergeCell ref="U459"/>
    <mergeCell ref="V459:W459"/>
    <mergeCell ref="X459:Y459"/>
    <mergeCell ref="Z459:AB459"/>
    <mergeCell ref="AC459"/>
    <mergeCell ref="A460"/>
    <mergeCell ref="B460:C460"/>
    <mergeCell ref="D460:H460"/>
    <mergeCell ref="I460:J460"/>
    <mergeCell ref="K460:N460"/>
    <mergeCell ref="O460:Q460"/>
    <mergeCell ref="R460:T460"/>
    <mergeCell ref="U460"/>
    <mergeCell ref="V460:W460"/>
    <mergeCell ref="X460:Y460"/>
    <mergeCell ref="Z460:AB460"/>
    <mergeCell ref="AC460"/>
    <mergeCell ref="A461"/>
    <mergeCell ref="B461:C461"/>
    <mergeCell ref="D461:H461"/>
    <mergeCell ref="I461:J461"/>
    <mergeCell ref="K461:N461"/>
    <mergeCell ref="O461:Q461"/>
    <mergeCell ref="R461:T461"/>
    <mergeCell ref="U461"/>
    <mergeCell ref="V461:W461"/>
    <mergeCell ref="X461:Y461"/>
    <mergeCell ref="Z461:AB461"/>
    <mergeCell ref="AC461"/>
    <mergeCell ref="A462"/>
    <mergeCell ref="B462:C462"/>
    <mergeCell ref="D462:H462"/>
    <mergeCell ref="I462:J462"/>
    <mergeCell ref="K462:N462"/>
    <mergeCell ref="O462:Q462"/>
    <mergeCell ref="R462:T462"/>
    <mergeCell ref="U462"/>
    <mergeCell ref="V462:W462"/>
    <mergeCell ref="X462:Y462"/>
    <mergeCell ref="Z462:AB462"/>
    <mergeCell ref="AC462"/>
    <mergeCell ref="A463"/>
    <mergeCell ref="B463:C463"/>
    <mergeCell ref="D463:H463"/>
    <mergeCell ref="I463:J463"/>
    <mergeCell ref="K463:N463"/>
    <mergeCell ref="O463:Q463"/>
    <mergeCell ref="R463:T463"/>
    <mergeCell ref="U463"/>
    <mergeCell ref="V463:W463"/>
    <mergeCell ref="X463:Y463"/>
    <mergeCell ref="Z463:AB463"/>
    <mergeCell ref="AC463"/>
    <mergeCell ref="A464"/>
    <mergeCell ref="B464:C464"/>
    <mergeCell ref="D464:H464"/>
    <mergeCell ref="I464:J464"/>
    <mergeCell ref="K464:N464"/>
    <mergeCell ref="O464:Q464"/>
    <mergeCell ref="R464:T464"/>
    <mergeCell ref="U464"/>
    <mergeCell ref="V464:W464"/>
    <mergeCell ref="X464:Y464"/>
    <mergeCell ref="Z464:AB464"/>
    <mergeCell ref="AC464"/>
    <mergeCell ref="A465"/>
    <mergeCell ref="B465:C465"/>
    <mergeCell ref="D465:H465"/>
    <mergeCell ref="I465:J465"/>
    <mergeCell ref="K465:N465"/>
    <mergeCell ref="O465:Q465"/>
    <mergeCell ref="R465:T465"/>
    <mergeCell ref="U465"/>
    <mergeCell ref="V465:W465"/>
    <mergeCell ref="X465:Y465"/>
    <mergeCell ref="Z465:AB465"/>
    <mergeCell ref="AC465"/>
    <mergeCell ref="A466"/>
    <mergeCell ref="B466:C466"/>
    <mergeCell ref="D466:H466"/>
    <mergeCell ref="I466:J466"/>
    <mergeCell ref="K466:N466"/>
    <mergeCell ref="O466:Q466"/>
    <mergeCell ref="R466:T466"/>
    <mergeCell ref="U466"/>
    <mergeCell ref="V466:W466"/>
    <mergeCell ref="X466:Y466"/>
    <mergeCell ref="Z466:AB466"/>
    <mergeCell ref="AC466"/>
    <mergeCell ref="A467"/>
    <mergeCell ref="B467:C467"/>
    <mergeCell ref="D467:H467"/>
    <mergeCell ref="I467:J467"/>
    <mergeCell ref="K467:N467"/>
    <mergeCell ref="O467:Q467"/>
    <mergeCell ref="R467:T467"/>
    <mergeCell ref="U467"/>
    <mergeCell ref="V467:W467"/>
    <mergeCell ref="X467:Y467"/>
    <mergeCell ref="Z467:AB467"/>
    <mergeCell ref="AC467"/>
    <mergeCell ref="A468"/>
    <mergeCell ref="B468:C468"/>
    <mergeCell ref="D468:H468"/>
    <mergeCell ref="I468:J468"/>
    <mergeCell ref="K468:N468"/>
    <mergeCell ref="O468:Q468"/>
    <mergeCell ref="R468:T468"/>
    <mergeCell ref="U468"/>
    <mergeCell ref="V468:W468"/>
    <mergeCell ref="X468:Y468"/>
    <mergeCell ref="Z468:AB468"/>
    <mergeCell ref="AC468"/>
    <mergeCell ref="A469"/>
    <mergeCell ref="B469:C469"/>
    <mergeCell ref="D469:H469"/>
    <mergeCell ref="I469:J469"/>
    <mergeCell ref="K469:N469"/>
    <mergeCell ref="O469:Q469"/>
    <mergeCell ref="R469:T469"/>
    <mergeCell ref="U469"/>
    <mergeCell ref="V469:W469"/>
    <mergeCell ref="X469:Y469"/>
    <mergeCell ref="Z469:AB469"/>
    <mergeCell ref="AC469"/>
    <mergeCell ref="A470"/>
    <mergeCell ref="B470:C470"/>
    <mergeCell ref="D470:H470"/>
    <mergeCell ref="I470:J470"/>
    <mergeCell ref="K470:N470"/>
    <mergeCell ref="O470:Q470"/>
    <mergeCell ref="R470:T470"/>
    <mergeCell ref="U470"/>
    <mergeCell ref="V470:W470"/>
    <mergeCell ref="X470:Y470"/>
    <mergeCell ref="Z470:AB470"/>
    <mergeCell ref="AC470"/>
    <mergeCell ref="A471"/>
    <mergeCell ref="B471:C471"/>
    <mergeCell ref="D471:H471"/>
    <mergeCell ref="I471:J471"/>
    <mergeCell ref="K471:N471"/>
    <mergeCell ref="O471:Q471"/>
    <mergeCell ref="R471:T471"/>
    <mergeCell ref="U471"/>
    <mergeCell ref="V471:W471"/>
    <mergeCell ref="X471:Y471"/>
    <mergeCell ref="Z471:AB471"/>
    <mergeCell ref="AC471"/>
    <mergeCell ref="A472"/>
    <mergeCell ref="B472:C472"/>
    <mergeCell ref="D472:H472"/>
    <mergeCell ref="I472:J472"/>
    <mergeCell ref="K472:N472"/>
    <mergeCell ref="O472:Q472"/>
    <mergeCell ref="R472:T472"/>
    <mergeCell ref="U472"/>
    <mergeCell ref="V472:W472"/>
    <mergeCell ref="X472:Y472"/>
    <mergeCell ref="Z472:AB472"/>
    <mergeCell ref="AC472"/>
    <mergeCell ref="A473"/>
    <mergeCell ref="B473:C473"/>
    <mergeCell ref="D473:H473"/>
    <mergeCell ref="I473:J473"/>
    <mergeCell ref="K473:N473"/>
    <mergeCell ref="O473:Q473"/>
    <mergeCell ref="R473:T473"/>
    <mergeCell ref="U473"/>
    <mergeCell ref="V473:W473"/>
    <mergeCell ref="X473:Y473"/>
    <mergeCell ref="Z473:AB473"/>
    <mergeCell ref="AC473"/>
    <mergeCell ref="A474"/>
    <mergeCell ref="B474:C474"/>
    <mergeCell ref="D474:H474"/>
    <mergeCell ref="I474:J474"/>
    <mergeCell ref="K474:N474"/>
    <mergeCell ref="O474:Q474"/>
    <mergeCell ref="R474:T474"/>
    <mergeCell ref="U474"/>
    <mergeCell ref="V474:W474"/>
    <mergeCell ref="X474:Y474"/>
    <mergeCell ref="Z474:AB474"/>
    <mergeCell ref="AC474"/>
    <mergeCell ref="A475"/>
    <mergeCell ref="B475:C475"/>
    <mergeCell ref="D475:AC475"/>
    <mergeCell ref="A476"/>
    <mergeCell ref="B476:C476"/>
    <mergeCell ref="D476:H476"/>
    <mergeCell ref="I476:J476"/>
    <mergeCell ref="K476:N476"/>
    <mergeCell ref="O476:Q476"/>
    <mergeCell ref="R476:T476"/>
    <mergeCell ref="U476"/>
    <mergeCell ref="V476:W476"/>
    <mergeCell ref="X476:Y476"/>
    <mergeCell ref="Z476:AB476"/>
    <mergeCell ref="AC476"/>
    <mergeCell ref="A477"/>
    <mergeCell ref="B477:C477"/>
    <mergeCell ref="D477:H477"/>
    <mergeCell ref="I477:J477"/>
    <mergeCell ref="K477:N477"/>
    <mergeCell ref="O477:Q477"/>
    <mergeCell ref="R477:T477"/>
    <mergeCell ref="U477"/>
    <mergeCell ref="V477:W477"/>
    <mergeCell ref="X477:Y477"/>
    <mergeCell ref="Z477:AB477"/>
    <mergeCell ref="AC477"/>
    <mergeCell ref="A478"/>
    <mergeCell ref="B478:C478"/>
    <mergeCell ref="D478:H478"/>
    <mergeCell ref="I478:J478"/>
    <mergeCell ref="K478:N478"/>
    <mergeCell ref="O478:Q478"/>
    <mergeCell ref="R478:T478"/>
    <mergeCell ref="U478"/>
    <mergeCell ref="V478:W478"/>
    <mergeCell ref="X478:Y478"/>
    <mergeCell ref="Z478:AB478"/>
    <mergeCell ref="AC478"/>
    <mergeCell ref="A479"/>
    <mergeCell ref="B479:C479"/>
    <mergeCell ref="D479:H479"/>
    <mergeCell ref="I479:J479"/>
    <mergeCell ref="K479:N479"/>
    <mergeCell ref="O479:Q479"/>
    <mergeCell ref="R479:T479"/>
    <mergeCell ref="U479"/>
    <mergeCell ref="V479:W479"/>
    <mergeCell ref="X479:Y479"/>
    <mergeCell ref="Z479:AB479"/>
    <mergeCell ref="AC479"/>
    <mergeCell ref="A480"/>
    <mergeCell ref="B480:C480"/>
    <mergeCell ref="D480:H480"/>
    <mergeCell ref="I480:J480"/>
    <mergeCell ref="K480:N480"/>
    <mergeCell ref="O480:Q480"/>
    <mergeCell ref="R480:T480"/>
    <mergeCell ref="U480"/>
    <mergeCell ref="V480:W480"/>
    <mergeCell ref="X480:Y480"/>
    <mergeCell ref="Z480:AB480"/>
    <mergeCell ref="AC480"/>
    <mergeCell ref="A481"/>
    <mergeCell ref="B481:C481"/>
    <mergeCell ref="D481:H481"/>
    <mergeCell ref="I481:J481"/>
    <mergeCell ref="K481:N481"/>
    <mergeCell ref="O481:Q481"/>
    <mergeCell ref="R481:T481"/>
    <mergeCell ref="U481"/>
    <mergeCell ref="V481:W481"/>
    <mergeCell ref="X481:Y481"/>
    <mergeCell ref="Z481:AB481"/>
    <mergeCell ref="AC481"/>
    <mergeCell ref="A482"/>
    <mergeCell ref="B482:C482"/>
    <mergeCell ref="D482:H482"/>
    <mergeCell ref="I482:J482"/>
    <mergeCell ref="K482:N482"/>
    <mergeCell ref="O482:Q482"/>
    <mergeCell ref="R482:T482"/>
    <mergeCell ref="U482"/>
    <mergeCell ref="V482:W482"/>
    <mergeCell ref="X482:Y482"/>
    <mergeCell ref="Z482:AB482"/>
    <mergeCell ref="AC482"/>
    <mergeCell ref="A483"/>
    <mergeCell ref="B483:C483"/>
    <mergeCell ref="D483:H483"/>
    <mergeCell ref="I483:J483"/>
    <mergeCell ref="K483:N483"/>
    <mergeCell ref="O483:Q483"/>
    <mergeCell ref="R483:T483"/>
    <mergeCell ref="U483"/>
    <mergeCell ref="V483:W483"/>
    <mergeCell ref="X483:Y483"/>
    <mergeCell ref="Z483:AB483"/>
    <mergeCell ref="AC483"/>
    <mergeCell ref="A484"/>
    <mergeCell ref="B484:C484"/>
    <mergeCell ref="D484:H484"/>
    <mergeCell ref="I484:J484"/>
    <mergeCell ref="K484:N484"/>
    <mergeCell ref="O484:Q484"/>
    <mergeCell ref="R484:T484"/>
    <mergeCell ref="U484"/>
    <mergeCell ref="V484:W484"/>
    <mergeCell ref="X484:Y484"/>
    <mergeCell ref="Z484:AB484"/>
    <mergeCell ref="AC484"/>
    <mergeCell ref="A485"/>
    <mergeCell ref="B485:C485"/>
    <mergeCell ref="D485:H485"/>
    <mergeCell ref="I485:J485"/>
    <mergeCell ref="K485:N485"/>
    <mergeCell ref="O485:Q485"/>
    <mergeCell ref="R485:T485"/>
    <mergeCell ref="U485"/>
    <mergeCell ref="V485:W485"/>
    <mergeCell ref="X485:Y485"/>
    <mergeCell ref="Z485:AB485"/>
    <mergeCell ref="AC485"/>
    <mergeCell ref="A486"/>
    <mergeCell ref="B486:C486"/>
    <mergeCell ref="D486:H486"/>
    <mergeCell ref="I486:J486"/>
    <mergeCell ref="K486:N486"/>
    <mergeCell ref="O486:Q486"/>
    <mergeCell ref="R486:T486"/>
    <mergeCell ref="U486"/>
    <mergeCell ref="V486:W486"/>
    <mergeCell ref="X486:Y486"/>
    <mergeCell ref="Z486:AB486"/>
    <mergeCell ref="AC486"/>
    <mergeCell ref="A487"/>
    <mergeCell ref="B487:C487"/>
    <mergeCell ref="D487:H487"/>
    <mergeCell ref="I487:J487"/>
    <mergeCell ref="K487:N487"/>
    <mergeCell ref="O487:Q487"/>
    <mergeCell ref="R487:T487"/>
    <mergeCell ref="U487"/>
    <mergeCell ref="V487:W487"/>
    <mergeCell ref="X487:Y487"/>
    <mergeCell ref="Z487:AB487"/>
    <mergeCell ref="AC487"/>
    <mergeCell ref="A488"/>
    <mergeCell ref="B488:C488"/>
    <mergeCell ref="D488:H488"/>
    <mergeCell ref="I488:J488"/>
    <mergeCell ref="K488:N488"/>
    <mergeCell ref="O488:Q488"/>
    <mergeCell ref="R488:T488"/>
    <mergeCell ref="U488"/>
    <mergeCell ref="V488:W488"/>
    <mergeCell ref="X488:Y488"/>
    <mergeCell ref="Z488:AB488"/>
    <mergeCell ref="AC488"/>
    <mergeCell ref="A489"/>
    <mergeCell ref="B489:C489"/>
    <mergeCell ref="D489:H489"/>
    <mergeCell ref="I489:J489"/>
    <mergeCell ref="K489:N489"/>
    <mergeCell ref="O489:Q489"/>
    <mergeCell ref="R489:T489"/>
    <mergeCell ref="U489"/>
    <mergeCell ref="V489:W489"/>
    <mergeCell ref="X489:Y489"/>
    <mergeCell ref="Z489:AB489"/>
    <mergeCell ref="AC489"/>
    <mergeCell ref="A490"/>
    <mergeCell ref="B490:C490"/>
    <mergeCell ref="D490:H490"/>
    <mergeCell ref="I490:J490"/>
    <mergeCell ref="K490:N490"/>
    <mergeCell ref="O490:Q490"/>
    <mergeCell ref="R490:T490"/>
    <mergeCell ref="U490"/>
    <mergeCell ref="V490:W490"/>
    <mergeCell ref="X490:Y490"/>
    <mergeCell ref="Z490:AB490"/>
    <mergeCell ref="AC490"/>
    <mergeCell ref="A491"/>
    <mergeCell ref="B491:C491"/>
    <mergeCell ref="D491:H491"/>
    <mergeCell ref="I491:J491"/>
    <mergeCell ref="K491:N491"/>
    <mergeCell ref="O491:Q491"/>
    <mergeCell ref="R491:T491"/>
    <mergeCell ref="U491"/>
    <mergeCell ref="V491:W491"/>
    <mergeCell ref="X491:Y491"/>
    <mergeCell ref="Z491:AB491"/>
    <mergeCell ref="AC491"/>
    <mergeCell ref="A492"/>
    <mergeCell ref="B492:C492"/>
    <mergeCell ref="D492:H492"/>
    <mergeCell ref="I492:J492"/>
    <mergeCell ref="K492:N492"/>
    <mergeCell ref="O492:Q492"/>
    <mergeCell ref="R492:T492"/>
    <mergeCell ref="U492"/>
    <mergeCell ref="V492:W492"/>
    <mergeCell ref="X492:Y492"/>
    <mergeCell ref="Z492:AB492"/>
    <mergeCell ref="AC492"/>
    <mergeCell ref="A493"/>
    <mergeCell ref="B493:C493"/>
    <mergeCell ref="D493:H493"/>
    <mergeCell ref="I493:J493"/>
    <mergeCell ref="K493:N493"/>
    <mergeCell ref="O493:Q493"/>
    <mergeCell ref="R493:T493"/>
    <mergeCell ref="U493"/>
    <mergeCell ref="V493:W493"/>
    <mergeCell ref="X493:Y493"/>
    <mergeCell ref="Z493:AB493"/>
    <mergeCell ref="AC493"/>
    <mergeCell ref="A494"/>
    <mergeCell ref="B494:C494"/>
    <mergeCell ref="D494:H494"/>
    <mergeCell ref="I494:J494"/>
    <mergeCell ref="K494:N494"/>
    <mergeCell ref="O494:Q494"/>
    <mergeCell ref="R494:T494"/>
    <mergeCell ref="U494"/>
    <mergeCell ref="V494:W494"/>
    <mergeCell ref="X494:Y494"/>
    <mergeCell ref="Z494:AB494"/>
    <mergeCell ref="AC494"/>
    <mergeCell ref="A495"/>
    <mergeCell ref="B495:C495"/>
    <mergeCell ref="D495:H495"/>
    <mergeCell ref="I495:J495"/>
    <mergeCell ref="K495:N495"/>
    <mergeCell ref="O495:Q495"/>
    <mergeCell ref="R495:T495"/>
    <mergeCell ref="U495"/>
    <mergeCell ref="V495:W495"/>
    <mergeCell ref="X495:Y495"/>
    <mergeCell ref="Z495:AB495"/>
    <mergeCell ref="AC495"/>
    <mergeCell ref="A496"/>
    <mergeCell ref="B496:C496"/>
    <mergeCell ref="D496:H496"/>
    <mergeCell ref="I496:J496"/>
    <mergeCell ref="K496:N496"/>
    <mergeCell ref="O496:Q496"/>
    <mergeCell ref="R496:T496"/>
    <mergeCell ref="U496"/>
    <mergeCell ref="V496:W496"/>
    <mergeCell ref="X496:Y496"/>
    <mergeCell ref="Z496:AB496"/>
    <mergeCell ref="AC496"/>
    <mergeCell ref="A497"/>
    <mergeCell ref="B497:C497"/>
    <mergeCell ref="D497:H497"/>
    <mergeCell ref="I497:J497"/>
    <mergeCell ref="K497:N497"/>
    <mergeCell ref="O497:Q497"/>
    <mergeCell ref="R497:T497"/>
    <mergeCell ref="U497"/>
    <mergeCell ref="V497:W497"/>
    <mergeCell ref="X497:Y497"/>
    <mergeCell ref="Z497:AB497"/>
    <mergeCell ref="AC497"/>
    <mergeCell ref="A498"/>
    <mergeCell ref="B498:C498"/>
    <mergeCell ref="D498:H498"/>
    <mergeCell ref="I498:J498"/>
    <mergeCell ref="K498:N498"/>
    <mergeCell ref="O498:Q498"/>
    <mergeCell ref="R498:T498"/>
    <mergeCell ref="U498"/>
    <mergeCell ref="V498:W498"/>
    <mergeCell ref="X498:Y498"/>
    <mergeCell ref="Z498:AB498"/>
    <mergeCell ref="AC498"/>
    <mergeCell ref="A499"/>
    <mergeCell ref="B499:C499"/>
    <mergeCell ref="D499:H499"/>
    <mergeCell ref="I499:J499"/>
    <mergeCell ref="K499:N499"/>
    <mergeCell ref="O499:Q499"/>
    <mergeCell ref="R499:T499"/>
    <mergeCell ref="U499"/>
    <mergeCell ref="V499:W499"/>
    <mergeCell ref="X499:Y499"/>
    <mergeCell ref="Z499:AB499"/>
    <mergeCell ref="AC499"/>
    <mergeCell ref="A500"/>
    <mergeCell ref="B500:C500"/>
    <mergeCell ref="D500:H500"/>
    <mergeCell ref="I500:J500"/>
    <mergeCell ref="K500:N500"/>
    <mergeCell ref="O500:Q500"/>
    <mergeCell ref="R500:T500"/>
    <mergeCell ref="U500"/>
    <mergeCell ref="V500:W500"/>
    <mergeCell ref="X500:Y500"/>
    <mergeCell ref="Z500:AB500"/>
    <mergeCell ref="AC500"/>
    <mergeCell ref="A501"/>
    <mergeCell ref="B501:C501"/>
    <mergeCell ref="D501:H501"/>
    <mergeCell ref="I501:J501"/>
    <mergeCell ref="K501:N501"/>
    <mergeCell ref="O501:Q501"/>
    <mergeCell ref="R501:T501"/>
    <mergeCell ref="U501"/>
    <mergeCell ref="V501:W501"/>
    <mergeCell ref="X501:Y501"/>
    <mergeCell ref="Z501:AB501"/>
    <mergeCell ref="AC501"/>
    <mergeCell ref="A502"/>
    <mergeCell ref="B502:C502"/>
    <mergeCell ref="D502:H502"/>
    <mergeCell ref="I502:J502"/>
    <mergeCell ref="K502:N502"/>
    <mergeCell ref="O502:Q502"/>
    <mergeCell ref="R502:T502"/>
    <mergeCell ref="U502"/>
    <mergeCell ref="V502:W502"/>
    <mergeCell ref="X502:Y502"/>
    <mergeCell ref="Z502:AB502"/>
    <mergeCell ref="AC502"/>
    <mergeCell ref="A503"/>
    <mergeCell ref="B503:C503"/>
    <mergeCell ref="D503:H503"/>
    <mergeCell ref="I503:J503"/>
    <mergeCell ref="K503:N503"/>
    <mergeCell ref="O503:Q503"/>
    <mergeCell ref="R503:T503"/>
    <mergeCell ref="U503"/>
    <mergeCell ref="V503:W503"/>
    <mergeCell ref="X503:Y503"/>
    <mergeCell ref="Z503:AB503"/>
    <mergeCell ref="AC503"/>
    <mergeCell ref="A504"/>
    <mergeCell ref="B504:C504"/>
    <mergeCell ref="D504:H504"/>
    <mergeCell ref="I504:J504"/>
    <mergeCell ref="K504:N504"/>
    <mergeCell ref="O504:Q504"/>
    <mergeCell ref="R504:T504"/>
    <mergeCell ref="U504"/>
    <mergeCell ref="V504:W504"/>
    <mergeCell ref="X504:Y504"/>
    <mergeCell ref="Z504:AB504"/>
    <mergeCell ref="AC504"/>
    <mergeCell ref="A505"/>
    <mergeCell ref="B505:C505"/>
    <mergeCell ref="D505:H505"/>
    <mergeCell ref="I505:J505"/>
    <mergeCell ref="K505:N505"/>
    <mergeCell ref="O505:Q505"/>
    <mergeCell ref="R505:T505"/>
    <mergeCell ref="U505"/>
    <mergeCell ref="V505:W505"/>
    <mergeCell ref="X505:Y505"/>
    <mergeCell ref="Z505:AB505"/>
    <mergeCell ref="AC505"/>
    <mergeCell ref="A506"/>
    <mergeCell ref="B506:C506"/>
    <mergeCell ref="D506:H506"/>
    <mergeCell ref="I506:J506"/>
    <mergeCell ref="K506:N506"/>
    <mergeCell ref="O506:Q506"/>
    <mergeCell ref="R506:T506"/>
    <mergeCell ref="U506"/>
    <mergeCell ref="V506:W506"/>
    <mergeCell ref="X506:Y506"/>
    <mergeCell ref="Z506:AB506"/>
    <mergeCell ref="AC506"/>
    <mergeCell ref="A507"/>
    <mergeCell ref="B507:C507"/>
    <mergeCell ref="D507:H507"/>
    <mergeCell ref="I507:J507"/>
    <mergeCell ref="K507:N507"/>
    <mergeCell ref="O507:Q507"/>
    <mergeCell ref="R507:T507"/>
    <mergeCell ref="U507"/>
    <mergeCell ref="V507:W507"/>
    <mergeCell ref="X507:Y507"/>
    <mergeCell ref="Z507:AB507"/>
    <mergeCell ref="AC507"/>
    <mergeCell ref="A508"/>
    <mergeCell ref="B508:C508"/>
    <mergeCell ref="D508:H508"/>
    <mergeCell ref="I508:J508"/>
    <mergeCell ref="K508:N508"/>
    <mergeCell ref="O508:Q508"/>
    <mergeCell ref="R508:T508"/>
    <mergeCell ref="U508"/>
    <mergeCell ref="V508:W508"/>
    <mergeCell ref="X508:Y508"/>
    <mergeCell ref="Z508:AB508"/>
    <mergeCell ref="AC508"/>
    <mergeCell ref="A509"/>
    <mergeCell ref="B509:C509"/>
    <mergeCell ref="D509:H509"/>
    <mergeCell ref="I509:J509"/>
    <mergeCell ref="K509:N509"/>
    <mergeCell ref="O509:Q509"/>
    <mergeCell ref="R509:T509"/>
    <mergeCell ref="U509"/>
    <mergeCell ref="V509:W509"/>
    <mergeCell ref="X509:Y509"/>
    <mergeCell ref="Z509:AB509"/>
    <mergeCell ref="AC509"/>
    <mergeCell ref="A510"/>
    <mergeCell ref="B510:C510"/>
    <mergeCell ref="D510:H510"/>
    <mergeCell ref="I510:J510"/>
    <mergeCell ref="K510:N510"/>
    <mergeCell ref="O510:Q510"/>
    <mergeCell ref="R510:T510"/>
    <mergeCell ref="U510"/>
    <mergeCell ref="V510:W510"/>
    <mergeCell ref="X510:Y510"/>
    <mergeCell ref="Z510:AB510"/>
    <mergeCell ref="AC510"/>
    <mergeCell ref="A511"/>
    <mergeCell ref="B511:C511"/>
    <mergeCell ref="D511:H511"/>
    <mergeCell ref="I511:J511"/>
    <mergeCell ref="K511:N511"/>
    <mergeCell ref="O511:Q511"/>
    <mergeCell ref="R511:T511"/>
    <mergeCell ref="U511"/>
    <mergeCell ref="V511:W511"/>
    <mergeCell ref="X511:Y511"/>
    <mergeCell ref="Z511:AB511"/>
    <mergeCell ref="AC511"/>
    <mergeCell ref="A512"/>
    <mergeCell ref="B512:C512"/>
    <mergeCell ref="D512:H512"/>
    <mergeCell ref="I512:J512"/>
    <mergeCell ref="K512:N512"/>
    <mergeCell ref="O512:Q512"/>
    <mergeCell ref="R512:T512"/>
    <mergeCell ref="U512"/>
    <mergeCell ref="V512:W512"/>
    <mergeCell ref="X512:Y512"/>
    <mergeCell ref="Z512:AB512"/>
    <mergeCell ref="AC512"/>
    <mergeCell ref="A513"/>
    <mergeCell ref="B513:C513"/>
    <mergeCell ref="D513:H513"/>
    <mergeCell ref="I513:J513"/>
    <mergeCell ref="K513:N513"/>
    <mergeCell ref="O513:Q513"/>
    <mergeCell ref="R513:T513"/>
    <mergeCell ref="U513"/>
    <mergeCell ref="V513:W513"/>
    <mergeCell ref="X513:Y513"/>
    <mergeCell ref="Z513:AB513"/>
    <mergeCell ref="AC513"/>
    <mergeCell ref="A514"/>
    <mergeCell ref="B514:C514"/>
    <mergeCell ref="D514:H514"/>
    <mergeCell ref="I514:J514"/>
    <mergeCell ref="K514:N514"/>
    <mergeCell ref="O514:Q514"/>
    <mergeCell ref="R514:T514"/>
    <mergeCell ref="U514"/>
    <mergeCell ref="V514:W514"/>
    <mergeCell ref="X514:Y514"/>
    <mergeCell ref="Z514:AB514"/>
    <mergeCell ref="AC514"/>
    <mergeCell ref="A515"/>
    <mergeCell ref="B515:C515"/>
    <mergeCell ref="D515:H515"/>
    <mergeCell ref="I515:J515"/>
    <mergeCell ref="K515:N515"/>
    <mergeCell ref="O515:Q515"/>
    <mergeCell ref="R515:T515"/>
    <mergeCell ref="U515"/>
    <mergeCell ref="V515:W515"/>
    <mergeCell ref="X515:Y515"/>
    <mergeCell ref="Z515:AB515"/>
    <mergeCell ref="AC515"/>
    <mergeCell ref="A516"/>
    <mergeCell ref="B516:C516"/>
    <mergeCell ref="D516:H516"/>
    <mergeCell ref="I516:J516"/>
    <mergeCell ref="K516:N516"/>
    <mergeCell ref="O516:Q516"/>
    <mergeCell ref="R516:T516"/>
    <mergeCell ref="U516"/>
    <mergeCell ref="V516:W516"/>
    <mergeCell ref="X516:Y516"/>
    <mergeCell ref="Z516:AB516"/>
    <mergeCell ref="AC516"/>
    <mergeCell ref="A517"/>
    <mergeCell ref="B517:C517"/>
    <mergeCell ref="D517:H517"/>
    <mergeCell ref="I517:J517"/>
    <mergeCell ref="K517:N517"/>
    <mergeCell ref="O517:Q517"/>
    <mergeCell ref="R517:T517"/>
    <mergeCell ref="U517"/>
    <mergeCell ref="V517:W517"/>
    <mergeCell ref="X517:Y517"/>
    <mergeCell ref="Z517:AB517"/>
    <mergeCell ref="AC517"/>
    <mergeCell ref="A518"/>
    <mergeCell ref="B518:C518"/>
    <mergeCell ref="D518:AC518"/>
    <mergeCell ref="A519"/>
    <mergeCell ref="B519:C519"/>
    <mergeCell ref="D519:H519"/>
    <mergeCell ref="I519:J519"/>
    <mergeCell ref="K519:N519"/>
    <mergeCell ref="O519:Q519"/>
    <mergeCell ref="R519:T519"/>
    <mergeCell ref="U519"/>
    <mergeCell ref="V519:W519"/>
    <mergeCell ref="X519:Y519"/>
    <mergeCell ref="Z519:AB519"/>
    <mergeCell ref="AC519"/>
    <mergeCell ref="A520"/>
    <mergeCell ref="B520:C520"/>
    <mergeCell ref="D520:H520"/>
    <mergeCell ref="I520:J520"/>
    <mergeCell ref="K520:N520"/>
    <mergeCell ref="O520:Q520"/>
    <mergeCell ref="R520:T520"/>
    <mergeCell ref="U520"/>
    <mergeCell ref="V520:W520"/>
    <mergeCell ref="X520:Y520"/>
    <mergeCell ref="Z520:AB520"/>
    <mergeCell ref="AC520"/>
    <mergeCell ref="A521"/>
    <mergeCell ref="B521:C521"/>
    <mergeCell ref="D521:H521"/>
    <mergeCell ref="I521:J521"/>
    <mergeCell ref="K521:N521"/>
    <mergeCell ref="O521:Q521"/>
    <mergeCell ref="R521:T521"/>
    <mergeCell ref="U521"/>
    <mergeCell ref="V521:W521"/>
    <mergeCell ref="X521:Y521"/>
    <mergeCell ref="Z521:AB521"/>
    <mergeCell ref="AC521"/>
    <mergeCell ref="A522"/>
    <mergeCell ref="B522:C522"/>
    <mergeCell ref="D522:H522"/>
    <mergeCell ref="I522:J522"/>
    <mergeCell ref="K522:N522"/>
    <mergeCell ref="O522:Q522"/>
    <mergeCell ref="R522:T522"/>
    <mergeCell ref="U522"/>
    <mergeCell ref="V522:W522"/>
    <mergeCell ref="X522:Y522"/>
    <mergeCell ref="Z522:AB522"/>
    <mergeCell ref="AC522"/>
    <mergeCell ref="A523"/>
    <mergeCell ref="B523:C523"/>
    <mergeCell ref="D523:H523"/>
    <mergeCell ref="I523:J523"/>
    <mergeCell ref="K523:N523"/>
    <mergeCell ref="O523:Q523"/>
    <mergeCell ref="R523:T523"/>
    <mergeCell ref="U523"/>
    <mergeCell ref="V523:W523"/>
    <mergeCell ref="X523:Y523"/>
    <mergeCell ref="Z523:AB523"/>
    <mergeCell ref="AC523"/>
    <mergeCell ref="A524"/>
    <mergeCell ref="B524:C524"/>
    <mergeCell ref="D524:H524"/>
    <mergeCell ref="I524:J524"/>
    <mergeCell ref="K524:N524"/>
    <mergeCell ref="O524:Q524"/>
    <mergeCell ref="R524:T524"/>
    <mergeCell ref="U524"/>
    <mergeCell ref="V524:W524"/>
    <mergeCell ref="X524:Y524"/>
    <mergeCell ref="Z524:AB524"/>
    <mergeCell ref="AC524"/>
    <mergeCell ref="A525"/>
    <mergeCell ref="B525:C525"/>
    <mergeCell ref="D525:H525"/>
    <mergeCell ref="I525:J525"/>
    <mergeCell ref="K525:N525"/>
    <mergeCell ref="O525:Q525"/>
    <mergeCell ref="R525:T525"/>
    <mergeCell ref="U525"/>
    <mergeCell ref="V525:W525"/>
    <mergeCell ref="X525:Y525"/>
    <mergeCell ref="Z525:AB525"/>
    <mergeCell ref="AC525"/>
    <mergeCell ref="A526"/>
    <mergeCell ref="B526:C526"/>
    <mergeCell ref="D526:H526"/>
    <mergeCell ref="I526:J526"/>
    <mergeCell ref="K526:N526"/>
    <mergeCell ref="O526:Q526"/>
    <mergeCell ref="R526:T526"/>
    <mergeCell ref="U526"/>
    <mergeCell ref="V526:W526"/>
    <mergeCell ref="X526:Y526"/>
    <mergeCell ref="Z526:AB526"/>
    <mergeCell ref="AC526"/>
    <mergeCell ref="A527"/>
    <mergeCell ref="B527:C527"/>
    <mergeCell ref="D527:H527"/>
    <mergeCell ref="I527:J527"/>
    <mergeCell ref="K527:N527"/>
    <mergeCell ref="O527:Q527"/>
    <mergeCell ref="R527:T527"/>
    <mergeCell ref="U527"/>
    <mergeCell ref="V527:W527"/>
    <mergeCell ref="X527:Y527"/>
    <mergeCell ref="Z527:AB527"/>
    <mergeCell ref="AC527"/>
    <mergeCell ref="A528"/>
    <mergeCell ref="B528:C528"/>
    <mergeCell ref="D528:H528"/>
    <mergeCell ref="I528:J528"/>
    <mergeCell ref="K528:N528"/>
    <mergeCell ref="O528:Q528"/>
    <mergeCell ref="R528:T528"/>
    <mergeCell ref="U528"/>
    <mergeCell ref="V528:W528"/>
    <mergeCell ref="X528:Y528"/>
    <mergeCell ref="Z528:AB528"/>
    <mergeCell ref="AC528"/>
    <mergeCell ref="A529"/>
    <mergeCell ref="B529:C529"/>
    <mergeCell ref="D529:H529"/>
    <mergeCell ref="I529:J529"/>
    <mergeCell ref="K529:N529"/>
    <mergeCell ref="O529:Q529"/>
    <mergeCell ref="R529:T529"/>
    <mergeCell ref="U529"/>
    <mergeCell ref="V529:W529"/>
    <mergeCell ref="X529:Y529"/>
    <mergeCell ref="Z529:AB529"/>
    <mergeCell ref="AC529"/>
    <mergeCell ref="A530"/>
    <mergeCell ref="B530:C530"/>
    <mergeCell ref="D530:H530"/>
    <mergeCell ref="I530:J530"/>
    <mergeCell ref="K530:N530"/>
    <mergeCell ref="O530:Q530"/>
    <mergeCell ref="R530:T530"/>
    <mergeCell ref="U530"/>
    <mergeCell ref="V530:W530"/>
    <mergeCell ref="X530:Y530"/>
    <mergeCell ref="Z530:AB530"/>
    <mergeCell ref="AC530"/>
    <mergeCell ref="A531"/>
    <mergeCell ref="B531:C531"/>
    <mergeCell ref="D531:H531"/>
    <mergeCell ref="I531:J531"/>
    <mergeCell ref="K531:N531"/>
    <mergeCell ref="O531:Q531"/>
    <mergeCell ref="R531:T531"/>
    <mergeCell ref="U531"/>
    <mergeCell ref="V531:W531"/>
    <mergeCell ref="X531:Y531"/>
    <mergeCell ref="Z531:AB531"/>
    <mergeCell ref="AC531"/>
    <mergeCell ref="A532"/>
    <mergeCell ref="B532:C532"/>
    <mergeCell ref="D532:H532"/>
    <mergeCell ref="I532:J532"/>
    <mergeCell ref="K532:N532"/>
    <mergeCell ref="O532:Q532"/>
    <mergeCell ref="R532:T532"/>
    <mergeCell ref="U532"/>
    <mergeCell ref="V532:W532"/>
    <mergeCell ref="X532:Y532"/>
    <mergeCell ref="Z532:AB532"/>
    <mergeCell ref="AC532"/>
    <mergeCell ref="A533"/>
    <mergeCell ref="B533:C533"/>
    <mergeCell ref="D533:H533"/>
    <mergeCell ref="I533:J533"/>
    <mergeCell ref="K533:N533"/>
    <mergeCell ref="O533:Q533"/>
    <mergeCell ref="R533:T533"/>
    <mergeCell ref="U533"/>
    <mergeCell ref="V533:W533"/>
    <mergeCell ref="X533:Y533"/>
    <mergeCell ref="Z533:AB533"/>
    <mergeCell ref="AC533"/>
    <mergeCell ref="A534"/>
    <mergeCell ref="B534:C534"/>
    <mergeCell ref="D534:H534"/>
    <mergeCell ref="I534:J534"/>
    <mergeCell ref="K534:N534"/>
    <mergeCell ref="O534:Q534"/>
    <mergeCell ref="R534:T534"/>
    <mergeCell ref="U534"/>
    <mergeCell ref="V534:W534"/>
    <mergeCell ref="X534:Y534"/>
    <mergeCell ref="Z534:AB534"/>
    <mergeCell ref="AC534"/>
    <mergeCell ref="A535"/>
    <mergeCell ref="B535:C535"/>
    <mergeCell ref="D535:H535"/>
    <mergeCell ref="I535:J535"/>
    <mergeCell ref="K535:N535"/>
    <mergeCell ref="O535:Q535"/>
    <mergeCell ref="R535:T535"/>
    <mergeCell ref="U535"/>
    <mergeCell ref="V535:W535"/>
    <mergeCell ref="X535:Y535"/>
    <mergeCell ref="Z535:AB535"/>
    <mergeCell ref="AC535"/>
    <mergeCell ref="A536"/>
    <mergeCell ref="B536:C536"/>
    <mergeCell ref="D536:H536"/>
    <mergeCell ref="I536:J536"/>
    <mergeCell ref="K536:N536"/>
    <mergeCell ref="O536:Q536"/>
    <mergeCell ref="R536:T536"/>
    <mergeCell ref="U536"/>
    <mergeCell ref="V536:W536"/>
    <mergeCell ref="X536:Y536"/>
    <mergeCell ref="Z536:AB536"/>
    <mergeCell ref="AC536"/>
    <mergeCell ref="A537"/>
    <mergeCell ref="B537:C537"/>
    <mergeCell ref="D537:H537"/>
    <mergeCell ref="I537:J537"/>
    <mergeCell ref="K537:N537"/>
    <mergeCell ref="O537:Q537"/>
    <mergeCell ref="R537:T537"/>
    <mergeCell ref="U537"/>
    <mergeCell ref="V537:W537"/>
    <mergeCell ref="X537:Y537"/>
    <mergeCell ref="Z537:AB537"/>
    <mergeCell ref="AC537"/>
    <mergeCell ref="A538"/>
    <mergeCell ref="B538:C538"/>
    <mergeCell ref="D538:H538"/>
    <mergeCell ref="I538:J538"/>
    <mergeCell ref="K538:N538"/>
    <mergeCell ref="O538:Q538"/>
    <mergeCell ref="R538:T538"/>
    <mergeCell ref="U538"/>
    <mergeCell ref="V538:W538"/>
    <mergeCell ref="X538:Y538"/>
    <mergeCell ref="Z538:AB538"/>
    <mergeCell ref="AC538"/>
    <mergeCell ref="A539"/>
    <mergeCell ref="B539:C539"/>
    <mergeCell ref="D539:H539"/>
    <mergeCell ref="I539:J539"/>
    <mergeCell ref="K539:N539"/>
    <mergeCell ref="O539:Q539"/>
    <mergeCell ref="R539:T539"/>
    <mergeCell ref="U539"/>
    <mergeCell ref="V539:W539"/>
    <mergeCell ref="X539:Y539"/>
    <mergeCell ref="Z539:AB539"/>
    <mergeCell ref="AC539"/>
    <mergeCell ref="A540"/>
    <mergeCell ref="B540:C540"/>
    <mergeCell ref="D540:H540"/>
    <mergeCell ref="I540:J540"/>
    <mergeCell ref="K540:N540"/>
    <mergeCell ref="O540:Q540"/>
    <mergeCell ref="R540:T540"/>
    <mergeCell ref="U540"/>
    <mergeCell ref="V540:W540"/>
    <mergeCell ref="X540:Y540"/>
    <mergeCell ref="Z540:AB540"/>
    <mergeCell ref="AC540"/>
    <mergeCell ref="A541"/>
    <mergeCell ref="B541:C541"/>
    <mergeCell ref="D541:H541"/>
    <mergeCell ref="I541:J541"/>
    <mergeCell ref="K541:N541"/>
    <mergeCell ref="O541:Q541"/>
    <mergeCell ref="R541:T541"/>
    <mergeCell ref="U541"/>
    <mergeCell ref="V541:W541"/>
    <mergeCell ref="X541:Y541"/>
    <mergeCell ref="Z541:AB541"/>
    <mergeCell ref="AC541"/>
    <mergeCell ref="A542"/>
    <mergeCell ref="B542:C542"/>
    <mergeCell ref="D542:H542"/>
    <mergeCell ref="I542:J542"/>
    <mergeCell ref="K542:N542"/>
    <mergeCell ref="O542:Q542"/>
    <mergeCell ref="R542:T542"/>
    <mergeCell ref="U542"/>
    <mergeCell ref="V542:W542"/>
    <mergeCell ref="X542:Y542"/>
    <mergeCell ref="Z542:AB542"/>
    <mergeCell ref="AC542"/>
    <mergeCell ref="A543"/>
    <mergeCell ref="B543:C543"/>
    <mergeCell ref="D543:H543"/>
    <mergeCell ref="I543:J543"/>
    <mergeCell ref="K543:N543"/>
    <mergeCell ref="O543:Q543"/>
    <mergeCell ref="R543:T543"/>
    <mergeCell ref="U543"/>
    <mergeCell ref="V543:W543"/>
    <mergeCell ref="X543:Y543"/>
    <mergeCell ref="Z543:AB543"/>
    <mergeCell ref="AC543"/>
    <mergeCell ref="A544"/>
    <mergeCell ref="B544:C544"/>
    <mergeCell ref="D544:H544"/>
    <mergeCell ref="I544:J544"/>
    <mergeCell ref="K544:N544"/>
    <mergeCell ref="O544:Q544"/>
    <mergeCell ref="R544:T544"/>
    <mergeCell ref="U544"/>
    <mergeCell ref="V544:W544"/>
    <mergeCell ref="X544:Y544"/>
    <mergeCell ref="Z544:AB544"/>
    <mergeCell ref="AC544"/>
    <mergeCell ref="A545"/>
    <mergeCell ref="B545:C545"/>
    <mergeCell ref="D545:H545"/>
    <mergeCell ref="I545:J545"/>
    <mergeCell ref="K545:N545"/>
    <mergeCell ref="O545:Q545"/>
    <mergeCell ref="R545:T545"/>
    <mergeCell ref="U545"/>
    <mergeCell ref="V545:W545"/>
    <mergeCell ref="X545:Y545"/>
    <mergeCell ref="Z545:AB545"/>
    <mergeCell ref="AC545"/>
    <mergeCell ref="A546"/>
    <mergeCell ref="B546:C546"/>
    <mergeCell ref="D546:H546"/>
    <mergeCell ref="I546:J546"/>
    <mergeCell ref="K546:N546"/>
    <mergeCell ref="O546:Q546"/>
    <mergeCell ref="R546:T546"/>
    <mergeCell ref="U546"/>
    <mergeCell ref="V546:W546"/>
    <mergeCell ref="X546:Y546"/>
    <mergeCell ref="Z546:AB546"/>
    <mergeCell ref="AC546"/>
    <mergeCell ref="A547"/>
    <mergeCell ref="B547:C547"/>
    <mergeCell ref="D547:H547"/>
    <mergeCell ref="I547:J547"/>
    <mergeCell ref="K547:N547"/>
    <mergeCell ref="O547:Q547"/>
    <mergeCell ref="R547:T547"/>
    <mergeCell ref="U547"/>
    <mergeCell ref="V547:W547"/>
    <mergeCell ref="X547:Y547"/>
    <mergeCell ref="Z547:AB547"/>
    <mergeCell ref="AC547"/>
    <mergeCell ref="A548"/>
    <mergeCell ref="B548:C548"/>
    <mergeCell ref="D548:H548"/>
    <mergeCell ref="I548:J548"/>
    <mergeCell ref="K548:N548"/>
    <mergeCell ref="O548:Q548"/>
    <mergeCell ref="R548:T548"/>
    <mergeCell ref="U548"/>
    <mergeCell ref="V548:W548"/>
    <mergeCell ref="X548:Y548"/>
    <mergeCell ref="Z548:AB548"/>
    <mergeCell ref="AC548"/>
    <mergeCell ref="A549"/>
    <mergeCell ref="B549:C549"/>
    <mergeCell ref="D549:H549"/>
    <mergeCell ref="I549:J549"/>
    <mergeCell ref="K549:N549"/>
    <mergeCell ref="O549:Q549"/>
    <mergeCell ref="R549:T549"/>
    <mergeCell ref="U549"/>
    <mergeCell ref="V549:W549"/>
    <mergeCell ref="X549:Y549"/>
    <mergeCell ref="Z549:AB549"/>
    <mergeCell ref="AC549"/>
    <mergeCell ref="A550"/>
    <mergeCell ref="B550:C550"/>
    <mergeCell ref="D550:H550"/>
    <mergeCell ref="I550:J550"/>
    <mergeCell ref="K550:N550"/>
    <mergeCell ref="O550:Q550"/>
    <mergeCell ref="R550:T550"/>
    <mergeCell ref="U550"/>
    <mergeCell ref="V550:W550"/>
    <mergeCell ref="X550:Y550"/>
    <mergeCell ref="Z550:AB550"/>
    <mergeCell ref="AC550"/>
    <mergeCell ref="A551"/>
    <mergeCell ref="B551:C551"/>
    <mergeCell ref="D551:H551"/>
    <mergeCell ref="I551:J551"/>
    <mergeCell ref="K551:N551"/>
    <mergeCell ref="O551:Q551"/>
    <mergeCell ref="R551:T551"/>
    <mergeCell ref="U551"/>
    <mergeCell ref="V551:W551"/>
    <mergeCell ref="X551:Y551"/>
    <mergeCell ref="Z551:AB551"/>
    <mergeCell ref="AC551"/>
    <mergeCell ref="A552"/>
    <mergeCell ref="B552:C552"/>
    <mergeCell ref="D552:H552"/>
    <mergeCell ref="I552:J552"/>
    <mergeCell ref="K552:N552"/>
    <mergeCell ref="O552:Q552"/>
    <mergeCell ref="R552:T552"/>
    <mergeCell ref="U552"/>
    <mergeCell ref="V552:W552"/>
    <mergeCell ref="X552:Y552"/>
    <mergeCell ref="Z552:AB552"/>
    <mergeCell ref="AC552"/>
    <mergeCell ref="A553"/>
    <mergeCell ref="B553:C553"/>
    <mergeCell ref="D553:H553"/>
    <mergeCell ref="I553:J553"/>
    <mergeCell ref="K553:N553"/>
    <mergeCell ref="O553:Q553"/>
    <mergeCell ref="R553:T553"/>
    <mergeCell ref="U553"/>
    <mergeCell ref="V553:W553"/>
    <mergeCell ref="X553:Y553"/>
    <mergeCell ref="Z553:AB553"/>
    <mergeCell ref="AC553"/>
    <mergeCell ref="A554"/>
    <mergeCell ref="B554:C554"/>
    <mergeCell ref="D554:H554"/>
    <mergeCell ref="I554:J554"/>
    <mergeCell ref="K554:N554"/>
    <mergeCell ref="O554:Q554"/>
    <mergeCell ref="R554:T554"/>
    <mergeCell ref="U554"/>
    <mergeCell ref="V554:W554"/>
    <mergeCell ref="X554:Y554"/>
    <mergeCell ref="Z554:AB554"/>
    <mergeCell ref="AC554"/>
    <mergeCell ref="A555"/>
    <mergeCell ref="B555:C555"/>
    <mergeCell ref="D555:H555"/>
    <mergeCell ref="I555:J555"/>
    <mergeCell ref="K555:N555"/>
    <mergeCell ref="O555:Q555"/>
    <mergeCell ref="R555:T555"/>
    <mergeCell ref="U555"/>
    <mergeCell ref="V555:W555"/>
    <mergeCell ref="X555:Y555"/>
    <mergeCell ref="Z555:AB555"/>
    <mergeCell ref="AC555"/>
    <mergeCell ref="A556"/>
    <mergeCell ref="B556:C556"/>
    <mergeCell ref="D556:H556"/>
    <mergeCell ref="I556:J556"/>
    <mergeCell ref="K556:N556"/>
    <mergeCell ref="O556:Q556"/>
    <mergeCell ref="R556:T556"/>
    <mergeCell ref="U556"/>
    <mergeCell ref="V556:W556"/>
    <mergeCell ref="X556:Y556"/>
    <mergeCell ref="Z556:AB556"/>
    <mergeCell ref="AC556"/>
    <mergeCell ref="A557"/>
    <mergeCell ref="B557:C557"/>
    <mergeCell ref="D557:H557"/>
    <mergeCell ref="I557:J557"/>
    <mergeCell ref="K557:N557"/>
    <mergeCell ref="O557:Q557"/>
    <mergeCell ref="R557:T557"/>
    <mergeCell ref="U557"/>
    <mergeCell ref="V557:W557"/>
    <mergeCell ref="X557:Y557"/>
    <mergeCell ref="Z557:AB557"/>
    <mergeCell ref="AC557"/>
    <mergeCell ref="A558"/>
    <mergeCell ref="B558:C558"/>
    <mergeCell ref="D558:H558"/>
    <mergeCell ref="I558:J558"/>
    <mergeCell ref="K558:N558"/>
    <mergeCell ref="O558:Q558"/>
    <mergeCell ref="R558:T558"/>
    <mergeCell ref="U558"/>
    <mergeCell ref="V558:W558"/>
    <mergeCell ref="X558:Y558"/>
    <mergeCell ref="Z558:AB558"/>
    <mergeCell ref="AC558"/>
    <mergeCell ref="A559"/>
    <mergeCell ref="B559:C559"/>
    <mergeCell ref="D559:H559"/>
    <mergeCell ref="I559:J559"/>
    <mergeCell ref="K559:N559"/>
    <mergeCell ref="O559:Q559"/>
    <mergeCell ref="R559:T559"/>
    <mergeCell ref="U559"/>
    <mergeCell ref="V559:W559"/>
    <mergeCell ref="X559:Y559"/>
    <mergeCell ref="Z559:AB559"/>
    <mergeCell ref="AC559"/>
    <mergeCell ref="A560"/>
    <mergeCell ref="B560:C560"/>
    <mergeCell ref="D560:H560"/>
    <mergeCell ref="I560:J560"/>
    <mergeCell ref="K560:N560"/>
    <mergeCell ref="O560:Q560"/>
    <mergeCell ref="R560:T560"/>
    <mergeCell ref="U560"/>
    <mergeCell ref="V560:W560"/>
    <mergeCell ref="X560:Y560"/>
    <mergeCell ref="Z560:AB560"/>
    <mergeCell ref="AC560"/>
    <mergeCell ref="A561"/>
    <mergeCell ref="B561:C561"/>
    <mergeCell ref="D561:H561"/>
    <mergeCell ref="I561:J561"/>
    <mergeCell ref="K561:N561"/>
    <mergeCell ref="O561:Q561"/>
    <mergeCell ref="R561:T561"/>
    <mergeCell ref="U561"/>
    <mergeCell ref="V561:W561"/>
    <mergeCell ref="X561:Y561"/>
    <mergeCell ref="Z561:AB561"/>
    <mergeCell ref="AC561"/>
    <mergeCell ref="A562"/>
    <mergeCell ref="B562:C562"/>
    <mergeCell ref="D562:H562"/>
    <mergeCell ref="I562:J562"/>
    <mergeCell ref="K562:N562"/>
    <mergeCell ref="O562:Q562"/>
    <mergeCell ref="R562:T562"/>
    <mergeCell ref="U562"/>
    <mergeCell ref="V562:W562"/>
    <mergeCell ref="X562:Y562"/>
    <mergeCell ref="Z562:AB562"/>
    <mergeCell ref="AC562"/>
    <mergeCell ref="A563"/>
    <mergeCell ref="B563:C563"/>
    <mergeCell ref="D563:H563"/>
    <mergeCell ref="I563:J563"/>
    <mergeCell ref="K563:N563"/>
    <mergeCell ref="O563:Q563"/>
    <mergeCell ref="R563:T563"/>
    <mergeCell ref="U563"/>
    <mergeCell ref="V563:W563"/>
    <mergeCell ref="X563:Y563"/>
    <mergeCell ref="Z563:AB563"/>
    <mergeCell ref="AC563"/>
    <mergeCell ref="A564"/>
    <mergeCell ref="B564:C564"/>
    <mergeCell ref="D564:H564"/>
    <mergeCell ref="I564:J564"/>
    <mergeCell ref="K564:N564"/>
    <mergeCell ref="O564:Q564"/>
    <mergeCell ref="R564:T564"/>
    <mergeCell ref="U564"/>
    <mergeCell ref="V564:W564"/>
    <mergeCell ref="X564:Y564"/>
    <mergeCell ref="Z564:AB564"/>
    <mergeCell ref="AC564"/>
    <mergeCell ref="A565"/>
    <mergeCell ref="B565:C565"/>
    <mergeCell ref="D565:H565"/>
    <mergeCell ref="I565:J565"/>
    <mergeCell ref="K565:N565"/>
    <mergeCell ref="O565:Q565"/>
    <mergeCell ref="R565:T565"/>
    <mergeCell ref="U565"/>
    <mergeCell ref="V565:W565"/>
    <mergeCell ref="X565:Y565"/>
    <mergeCell ref="Z565:AB565"/>
    <mergeCell ref="AC565"/>
    <mergeCell ref="A566"/>
    <mergeCell ref="B566:C566"/>
    <mergeCell ref="D566:H566"/>
    <mergeCell ref="I566:J566"/>
    <mergeCell ref="K566:N566"/>
    <mergeCell ref="O566:Q566"/>
    <mergeCell ref="R566:T566"/>
    <mergeCell ref="U566"/>
    <mergeCell ref="V566:W566"/>
    <mergeCell ref="X566:Y566"/>
    <mergeCell ref="Z566:AB566"/>
    <mergeCell ref="AC566"/>
    <mergeCell ref="A567"/>
    <mergeCell ref="B567:C567"/>
    <mergeCell ref="D567:H567"/>
    <mergeCell ref="I567:J567"/>
    <mergeCell ref="K567:N567"/>
    <mergeCell ref="O567:Q567"/>
    <mergeCell ref="R567:T567"/>
    <mergeCell ref="U567"/>
    <mergeCell ref="V567:W567"/>
    <mergeCell ref="X567:Y567"/>
    <mergeCell ref="Z567:AB567"/>
    <mergeCell ref="AC567"/>
    <mergeCell ref="A568"/>
    <mergeCell ref="B568:C568"/>
    <mergeCell ref="D568:H568"/>
    <mergeCell ref="I568:J568"/>
    <mergeCell ref="K568:N568"/>
    <mergeCell ref="O568:Q568"/>
    <mergeCell ref="R568:T568"/>
    <mergeCell ref="U568"/>
    <mergeCell ref="V568:W568"/>
    <mergeCell ref="X568:Y568"/>
    <mergeCell ref="Z568:AB568"/>
    <mergeCell ref="AC568"/>
    <mergeCell ref="A569"/>
    <mergeCell ref="B569:C569"/>
    <mergeCell ref="D569:H569"/>
    <mergeCell ref="I569:J569"/>
    <mergeCell ref="K569:N569"/>
    <mergeCell ref="O569:Q569"/>
    <mergeCell ref="R569:T569"/>
    <mergeCell ref="U569"/>
    <mergeCell ref="V569:W569"/>
    <mergeCell ref="X569:Y569"/>
    <mergeCell ref="Z569:AB569"/>
    <mergeCell ref="AC569"/>
    <mergeCell ref="A570"/>
    <mergeCell ref="B570:C570"/>
    <mergeCell ref="D570:H570"/>
    <mergeCell ref="I570:J570"/>
    <mergeCell ref="K570:N570"/>
    <mergeCell ref="O570:Q570"/>
    <mergeCell ref="R570:T570"/>
    <mergeCell ref="U570"/>
    <mergeCell ref="V570:W570"/>
    <mergeCell ref="X570:Y570"/>
    <mergeCell ref="Z570:AB570"/>
    <mergeCell ref="AC570"/>
    <mergeCell ref="A571"/>
    <mergeCell ref="B571:C571"/>
    <mergeCell ref="D571:H571"/>
    <mergeCell ref="I571:J571"/>
    <mergeCell ref="K571:N571"/>
    <mergeCell ref="O571:Q571"/>
    <mergeCell ref="R571:T571"/>
    <mergeCell ref="U571"/>
    <mergeCell ref="V571:W571"/>
    <mergeCell ref="X571:Y571"/>
    <mergeCell ref="Z571:AB571"/>
    <mergeCell ref="AC571"/>
    <mergeCell ref="A572"/>
    <mergeCell ref="B572:C572"/>
    <mergeCell ref="D572:H572"/>
    <mergeCell ref="I572:J572"/>
    <mergeCell ref="K572:N572"/>
    <mergeCell ref="O572:Q572"/>
    <mergeCell ref="R572:T572"/>
    <mergeCell ref="U572"/>
    <mergeCell ref="V572:W572"/>
    <mergeCell ref="X572:Y572"/>
    <mergeCell ref="Z572:AB572"/>
    <mergeCell ref="AC572"/>
    <mergeCell ref="A573"/>
    <mergeCell ref="B573:C573"/>
    <mergeCell ref="D573:H573"/>
    <mergeCell ref="I573:J573"/>
    <mergeCell ref="K573:N573"/>
    <mergeCell ref="O573:Q573"/>
    <mergeCell ref="R573:T573"/>
    <mergeCell ref="U573"/>
    <mergeCell ref="V573:W573"/>
    <mergeCell ref="X573:Y573"/>
    <mergeCell ref="Z573:AB573"/>
    <mergeCell ref="AC573"/>
    <mergeCell ref="A574"/>
    <mergeCell ref="B574:C574"/>
    <mergeCell ref="D574:H574"/>
    <mergeCell ref="I574:J574"/>
    <mergeCell ref="K574:N574"/>
    <mergeCell ref="O574:Q574"/>
    <mergeCell ref="R574:T574"/>
    <mergeCell ref="U574"/>
    <mergeCell ref="V574:W574"/>
    <mergeCell ref="X574:Y574"/>
    <mergeCell ref="Z574:AB574"/>
    <mergeCell ref="AC574"/>
    <mergeCell ref="A575"/>
    <mergeCell ref="B575:C575"/>
    <mergeCell ref="D575:H575"/>
    <mergeCell ref="I575:J575"/>
    <mergeCell ref="K575:N575"/>
    <mergeCell ref="O575:Q575"/>
    <mergeCell ref="R575:T575"/>
    <mergeCell ref="U575"/>
    <mergeCell ref="V575:W575"/>
    <mergeCell ref="X575:Y575"/>
    <mergeCell ref="Z575:AB575"/>
    <mergeCell ref="AC575"/>
    <mergeCell ref="A576"/>
    <mergeCell ref="B576:C576"/>
    <mergeCell ref="D576:H576"/>
    <mergeCell ref="I576:J576"/>
    <mergeCell ref="K576:N576"/>
    <mergeCell ref="O576:Q576"/>
    <mergeCell ref="R576:T576"/>
    <mergeCell ref="U576"/>
    <mergeCell ref="V576:W576"/>
    <mergeCell ref="X576:Y576"/>
    <mergeCell ref="Z576:AB576"/>
    <mergeCell ref="AC576"/>
    <mergeCell ref="A577"/>
    <mergeCell ref="B577:C577"/>
    <mergeCell ref="D577:H577"/>
    <mergeCell ref="I577:J577"/>
    <mergeCell ref="K577:N577"/>
    <mergeCell ref="O577:Q577"/>
    <mergeCell ref="R577:T577"/>
    <mergeCell ref="U577"/>
    <mergeCell ref="V577:W577"/>
    <mergeCell ref="X577:Y577"/>
    <mergeCell ref="Z577:AB577"/>
    <mergeCell ref="AC577"/>
    <mergeCell ref="A578"/>
    <mergeCell ref="B578:C578"/>
    <mergeCell ref="D578:H578"/>
    <mergeCell ref="I578:J578"/>
    <mergeCell ref="K578:N578"/>
    <mergeCell ref="O578:Q578"/>
    <mergeCell ref="R578:T578"/>
    <mergeCell ref="U578"/>
    <mergeCell ref="V578:W578"/>
    <mergeCell ref="X578:Y578"/>
    <mergeCell ref="Z578:AB578"/>
    <mergeCell ref="AC578"/>
    <mergeCell ref="A579"/>
    <mergeCell ref="B579:C579"/>
    <mergeCell ref="D579:H579"/>
    <mergeCell ref="I579:J579"/>
    <mergeCell ref="K579:N579"/>
    <mergeCell ref="O579:Q579"/>
    <mergeCell ref="R579:T579"/>
    <mergeCell ref="U579"/>
    <mergeCell ref="V579:W579"/>
    <mergeCell ref="X579:Y579"/>
    <mergeCell ref="Z579:AB579"/>
    <mergeCell ref="AC579"/>
    <mergeCell ref="A580"/>
    <mergeCell ref="B580:C580"/>
    <mergeCell ref="D580:H580"/>
    <mergeCell ref="I580:J580"/>
    <mergeCell ref="K580:N580"/>
    <mergeCell ref="O580:Q580"/>
    <mergeCell ref="R580:T580"/>
    <mergeCell ref="U580"/>
    <mergeCell ref="V580:W580"/>
    <mergeCell ref="X580:Y580"/>
    <mergeCell ref="Z580:AB580"/>
    <mergeCell ref="AC580"/>
    <mergeCell ref="A581"/>
    <mergeCell ref="B581:C581"/>
    <mergeCell ref="D581:H581"/>
    <mergeCell ref="I581:J581"/>
    <mergeCell ref="K581:N581"/>
    <mergeCell ref="O581:Q581"/>
    <mergeCell ref="R581:T581"/>
    <mergeCell ref="U581"/>
    <mergeCell ref="V581:W581"/>
    <mergeCell ref="X581:Y581"/>
    <mergeCell ref="Z581:AB581"/>
    <mergeCell ref="AC581"/>
    <mergeCell ref="A582:AC582"/>
    <mergeCell ref="A583"/>
    <mergeCell ref="B583:C583"/>
    <mergeCell ref="D583:H583"/>
    <mergeCell ref="I583:J583"/>
    <mergeCell ref="K583:N583"/>
    <mergeCell ref="O583:Q583"/>
    <mergeCell ref="R583:T583"/>
    <mergeCell ref="U583"/>
    <mergeCell ref="V583:W583"/>
    <mergeCell ref="X583:Y583"/>
    <mergeCell ref="Z583:AB583"/>
    <mergeCell ref="AC583"/>
    <mergeCell ref="A584"/>
    <mergeCell ref="B584:C584"/>
    <mergeCell ref="D584:H584"/>
    <mergeCell ref="I584:J584"/>
    <mergeCell ref="K584:N584"/>
    <mergeCell ref="O584:Q584"/>
    <mergeCell ref="R584:T584"/>
    <mergeCell ref="U584"/>
    <mergeCell ref="V584:W584"/>
    <mergeCell ref="X584:Y584"/>
    <mergeCell ref="Z584:AB584"/>
    <mergeCell ref="AC584"/>
    <mergeCell ref="A585"/>
    <mergeCell ref="B585:C585"/>
    <mergeCell ref="D585:H585"/>
    <mergeCell ref="I585:J585"/>
    <mergeCell ref="K585:N585"/>
    <mergeCell ref="O585:Q585"/>
    <mergeCell ref="R585:T585"/>
    <mergeCell ref="U585"/>
    <mergeCell ref="V585:W585"/>
    <mergeCell ref="X585:Y585"/>
    <mergeCell ref="Z585:AB585"/>
    <mergeCell ref="AC585"/>
    <mergeCell ref="A586"/>
    <mergeCell ref="B586:C586"/>
    <mergeCell ref="D586:H586"/>
    <mergeCell ref="I586:J586"/>
    <mergeCell ref="K586:N586"/>
    <mergeCell ref="O586:Q586"/>
    <mergeCell ref="R586:T586"/>
    <mergeCell ref="U586"/>
    <mergeCell ref="V586:W586"/>
    <mergeCell ref="X586:Y586"/>
    <mergeCell ref="Z586:AB586"/>
    <mergeCell ref="AC586"/>
    <mergeCell ref="A587"/>
    <mergeCell ref="B587:C587"/>
    <mergeCell ref="D587:H587"/>
    <mergeCell ref="I587:J587"/>
    <mergeCell ref="K587:N587"/>
    <mergeCell ref="O587:Q587"/>
    <mergeCell ref="R587:T587"/>
    <mergeCell ref="U587"/>
    <mergeCell ref="V587:W587"/>
    <mergeCell ref="X587:Y587"/>
    <mergeCell ref="Z587:AB587"/>
    <mergeCell ref="AC587"/>
    <mergeCell ref="A588"/>
    <mergeCell ref="B588:C588"/>
    <mergeCell ref="D588:H588"/>
    <mergeCell ref="I588:J588"/>
    <mergeCell ref="K588:N588"/>
    <mergeCell ref="O588:Q588"/>
    <mergeCell ref="R588:T588"/>
    <mergeCell ref="U588"/>
    <mergeCell ref="V588:W588"/>
    <mergeCell ref="X588:Y588"/>
    <mergeCell ref="Z588:AB588"/>
    <mergeCell ref="AC588"/>
    <mergeCell ref="A589"/>
    <mergeCell ref="B589:C589"/>
    <mergeCell ref="D589:H589"/>
    <mergeCell ref="I589:J589"/>
    <mergeCell ref="K589:N589"/>
    <mergeCell ref="O589:Q589"/>
    <mergeCell ref="R589:T589"/>
    <mergeCell ref="U589"/>
    <mergeCell ref="V589:W589"/>
    <mergeCell ref="X589:Y589"/>
    <mergeCell ref="Z589:AB589"/>
    <mergeCell ref="AC589"/>
    <mergeCell ref="A590"/>
    <mergeCell ref="B590:C590"/>
    <mergeCell ref="D590:H590"/>
    <mergeCell ref="I590:J590"/>
    <mergeCell ref="K590:N590"/>
    <mergeCell ref="O590:Q590"/>
    <mergeCell ref="R590:T590"/>
    <mergeCell ref="U590"/>
    <mergeCell ref="V590:W590"/>
    <mergeCell ref="X590:Y590"/>
    <mergeCell ref="Z590:AB590"/>
    <mergeCell ref="AC590"/>
    <mergeCell ref="A591"/>
    <mergeCell ref="B591:C591"/>
    <mergeCell ref="D591:H591"/>
    <mergeCell ref="I591:J591"/>
    <mergeCell ref="K591:N591"/>
    <mergeCell ref="O591:Q591"/>
    <mergeCell ref="R591:T591"/>
    <mergeCell ref="U591"/>
    <mergeCell ref="V591:W591"/>
    <mergeCell ref="X591:Y591"/>
    <mergeCell ref="Z591:AB591"/>
    <mergeCell ref="AC591"/>
    <mergeCell ref="A592"/>
    <mergeCell ref="B592:C592"/>
    <mergeCell ref="D592:H592"/>
    <mergeCell ref="I592:J592"/>
    <mergeCell ref="K592:N592"/>
    <mergeCell ref="O592:Q592"/>
    <mergeCell ref="R592:T592"/>
    <mergeCell ref="U592"/>
    <mergeCell ref="V592:W592"/>
    <mergeCell ref="X592:Y592"/>
    <mergeCell ref="Z592:AB592"/>
    <mergeCell ref="AC592"/>
    <mergeCell ref="A593"/>
    <mergeCell ref="B593:C593"/>
    <mergeCell ref="D593:H593"/>
    <mergeCell ref="I593:J593"/>
    <mergeCell ref="K593:N593"/>
    <mergeCell ref="O593:Q593"/>
    <mergeCell ref="R593:T593"/>
    <mergeCell ref="U593"/>
    <mergeCell ref="V593:W593"/>
    <mergeCell ref="X593:Y593"/>
    <mergeCell ref="Z593:AB593"/>
    <mergeCell ref="AC593"/>
    <mergeCell ref="A594"/>
    <mergeCell ref="B594:C594"/>
    <mergeCell ref="D594:H594"/>
    <mergeCell ref="I594:J594"/>
    <mergeCell ref="K594:N594"/>
    <mergeCell ref="O594:Q594"/>
    <mergeCell ref="R594:T594"/>
    <mergeCell ref="U594"/>
    <mergeCell ref="V594:W594"/>
    <mergeCell ref="X594:Y594"/>
    <mergeCell ref="Z594:AB594"/>
    <mergeCell ref="AC594"/>
    <mergeCell ref="A595"/>
    <mergeCell ref="B595:C595"/>
    <mergeCell ref="D595:H595"/>
    <mergeCell ref="I595:J595"/>
    <mergeCell ref="K595:N595"/>
    <mergeCell ref="O595:Q595"/>
    <mergeCell ref="R595:T595"/>
    <mergeCell ref="U595"/>
    <mergeCell ref="V595:W595"/>
    <mergeCell ref="X595:Y595"/>
    <mergeCell ref="Z595:AB595"/>
    <mergeCell ref="AC595"/>
    <mergeCell ref="A596"/>
    <mergeCell ref="B596:C596"/>
    <mergeCell ref="D596:H596"/>
    <mergeCell ref="I596:J596"/>
    <mergeCell ref="K596:N596"/>
    <mergeCell ref="O596:Q596"/>
    <mergeCell ref="R596:T596"/>
    <mergeCell ref="U596"/>
    <mergeCell ref="V596:W596"/>
    <mergeCell ref="X596:Y596"/>
    <mergeCell ref="Z596:AB596"/>
    <mergeCell ref="AC596"/>
    <mergeCell ref="A597"/>
    <mergeCell ref="B597:C597"/>
    <mergeCell ref="D597:H597"/>
    <mergeCell ref="I597:J597"/>
    <mergeCell ref="K597:N597"/>
    <mergeCell ref="O597:Q597"/>
    <mergeCell ref="R597:T597"/>
    <mergeCell ref="U597"/>
    <mergeCell ref="V597:W597"/>
    <mergeCell ref="X597:Y597"/>
    <mergeCell ref="Z597:AB597"/>
    <mergeCell ref="AC597"/>
    <mergeCell ref="A598"/>
    <mergeCell ref="B598:C598"/>
    <mergeCell ref="D598:H598"/>
    <mergeCell ref="I598:J598"/>
    <mergeCell ref="K598:N598"/>
    <mergeCell ref="O598:Q598"/>
    <mergeCell ref="R598:T598"/>
    <mergeCell ref="U598"/>
    <mergeCell ref="V598:W598"/>
    <mergeCell ref="X598:Y598"/>
    <mergeCell ref="Z598:AB598"/>
    <mergeCell ref="AC598"/>
    <mergeCell ref="A599"/>
    <mergeCell ref="B599:C599"/>
    <mergeCell ref="D599:H599"/>
    <mergeCell ref="I599:J599"/>
    <mergeCell ref="K599:N599"/>
    <mergeCell ref="O599:Q599"/>
    <mergeCell ref="R599:T599"/>
    <mergeCell ref="U599"/>
    <mergeCell ref="V599:W599"/>
    <mergeCell ref="X599:Y599"/>
    <mergeCell ref="Z599:AB599"/>
    <mergeCell ref="AC599"/>
    <mergeCell ref="A600"/>
    <mergeCell ref="B600:C600"/>
    <mergeCell ref="D600:H600"/>
    <mergeCell ref="I600:J600"/>
    <mergeCell ref="K600:N600"/>
    <mergeCell ref="O600:Q600"/>
    <mergeCell ref="R600:T600"/>
    <mergeCell ref="U600"/>
    <mergeCell ref="V600:W600"/>
    <mergeCell ref="X600:Y600"/>
    <mergeCell ref="Z600:AB600"/>
    <mergeCell ref="AC600"/>
    <mergeCell ref="A601"/>
    <mergeCell ref="B601:C601"/>
    <mergeCell ref="D601:H601"/>
    <mergeCell ref="I601:J601"/>
    <mergeCell ref="K601:N601"/>
    <mergeCell ref="O601:Q601"/>
    <mergeCell ref="R601:T601"/>
    <mergeCell ref="U601"/>
    <mergeCell ref="V601:W601"/>
    <mergeCell ref="X601:Y601"/>
    <mergeCell ref="Z601:AB601"/>
    <mergeCell ref="AC601"/>
    <mergeCell ref="A602"/>
    <mergeCell ref="B602:C602"/>
    <mergeCell ref="D602:H602"/>
    <mergeCell ref="I602:J602"/>
    <mergeCell ref="K602:N602"/>
    <mergeCell ref="O602:Q602"/>
    <mergeCell ref="R602:T602"/>
    <mergeCell ref="U602"/>
    <mergeCell ref="V602:W602"/>
    <mergeCell ref="X602:Y602"/>
    <mergeCell ref="Z602:AB602"/>
    <mergeCell ref="AC602"/>
    <mergeCell ref="A603"/>
    <mergeCell ref="B603:C603"/>
    <mergeCell ref="D603:H603"/>
    <mergeCell ref="I603:J603"/>
    <mergeCell ref="K603:N603"/>
    <mergeCell ref="O603:Q603"/>
    <mergeCell ref="R603:T603"/>
    <mergeCell ref="U603"/>
    <mergeCell ref="V603:W603"/>
    <mergeCell ref="X603:Y603"/>
    <mergeCell ref="Z603:AB603"/>
    <mergeCell ref="AC603"/>
    <mergeCell ref="A604"/>
    <mergeCell ref="B604:C604"/>
    <mergeCell ref="D604:H604"/>
    <mergeCell ref="I604:J604"/>
    <mergeCell ref="K604:N604"/>
    <mergeCell ref="O604:Q604"/>
    <mergeCell ref="R604:T604"/>
    <mergeCell ref="U604"/>
    <mergeCell ref="V604:W604"/>
    <mergeCell ref="X604:Y604"/>
    <mergeCell ref="Z604:AB604"/>
    <mergeCell ref="AC604"/>
    <mergeCell ref="A605"/>
    <mergeCell ref="B605:C605"/>
    <mergeCell ref="D605:H605"/>
    <mergeCell ref="I605:J605"/>
    <mergeCell ref="K605:N605"/>
    <mergeCell ref="O605:Q605"/>
    <mergeCell ref="R605:T605"/>
    <mergeCell ref="U605"/>
    <mergeCell ref="V605:W605"/>
    <mergeCell ref="X605:Y605"/>
    <mergeCell ref="Z605:AB605"/>
    <mergeCell ref="AC605"/>
    <mergeCell ref="A606"/>
    <mergeCell ref="B606:C606"/>
    <mergeCell ref="D606:H606"/>
    <mergeCell ref="I606:J606"/>
    <mergeCell ref="K606:N606"/>
    <mergeCell ref="O606:Q606"/>
    <mergeCell ref="R606:T606"/>
    <mergeCell ref="U606"/>
    <mergeCell ref="V606:W606"/>
    <mergeCell ref="X606:Y606"/>
    <mergeCell ref="Z606:AB606"/>
    <mergeCell ref="AC606"/>
    <mergeCell ref="A607"/>
    <mergeCell ref="B607:C607"/>
    <mergeCell ref="D607:H607"/>
    <mergeCell ref="I607:J607"/>
    <mergeCell ref="K607:N607"/>
    <mergeCell ref="O607:Q607"/>
    <mergeCell ref="R607:T607"/>
    <mergeCell ref="U607"/>
    <mergeCell ref="V607:W607"/>
    <mergeCell ref="X607:Y607"/>
    <mergeCell ref="Z607:AB607"/>
    <mergeCell ref="AC607"/>
    <mergeCell ref="A608"/>
    <mergeCell ref="B608:C608"/>
    <mergeCell ref="D608:H608"/>
    <mergeCell ref="I608:J608"/>
    <mergeCell ref="K608:N608"/>
    <mergeCell ref="O608:Q608"/>
    <mergeCell ref="R608:T608"/>
    <mergeCell ref="U608"/>
    <mergeCell ref="V608:W608"/>
    <mergeCell ref="X608:Y608"/>
    <mergeCell ref="Z608:AB608"/>
    <mergeCell ref="AC608"/>
    <mergeCell ref="A609"/>
    <mergeCell ref="B609:C609"/>
    <mergeCell ref="D609:H609"/>
    <mergeCell ref="I609:J609"/>
    <mergeCell ref="K609:N609"/>
    <mergeCell ref="O609:Q609"/>
    <mergeCell ref="R609:T609"/>
    <mergeCell ref="U609"/>
    <mergeCell ref="V609:W609"/>
    <mergeCell ref="X609:Y609"/>
    <mergeCell ref="Z609:AB609"/>
    <mergeCell ref="AC609"/>
    <mergeCell ref="A610"/>
    <mergeCell ref="B610:C610"/>
    <mergeCell ref="D610:H610"/>
    <mergeCell ref="I610:J610"/>
    <mergeCell ref="K610:N610"/>
    <mergeCell ref="O610:Q610"/>
    <mergeCell ref="R610:T610"/>
    <mergeCell ref="U610"/>
    <mergeCell ref="V610:W610"/>
    <mergeCell ref="X610:Y610"/>
    <mergeCell ref="Z610:AB610"/>
    <mergeCell ref="AC610"/>
    <mergeCell ref="A611"/>
    <mergeCell ref="B611:C611"/>
    <mergeCell ref="D611:H611"/>
    <mergeCell ref="I611:J611"/>
    <mergeCell ref="K611:N611"/>
    <mergeCell ref="O611:Q611"/>
    <mergeCell ref="R611:T611"/>
    <mergeCell ref="U611"/>
    <mergeCell ref="V611:W611"/>
    <mergeCell ref="X611:Y611"/>
    <mergeCell ref="Z611:AB611"/>
    <mergeCell ref="AC611"/>
    <mergeCell ref="A612"/>
    <mergeCell ref="B612:C612"/>
    <mergeCell ref="D612:H612"/>
    <mergeCell ref="I612:J612"/>
    <mergeCell ref="K612:N612"/>
    <mergeCell ref="O612:Q612"/>
    <mergeCell ref="R612:T612"/>
    <mergeCell ref="U612"/>
    <mergeCell ref="V612:W612"/>
    <mergeCell ref="X612:Y612"/>
    <mergeCell ref="Z612:AB612"/>
    <mergeCell ref="AC612"/>
    <mergeCell ref="A613"/>
    <mergeCell ref="B613:C613"/>
    <mergeCell ref="D613:H613"/>
    <mergeCell ref="I613:J613"/>
    <mergeCell ref="K613:N613"/>
    <mergeCell ref="O613:Q613"/>
    <mergeCell ref="R613:T613"/>
    <mergeCell ref="U613"/>
    <mergeCell ref="V613:W613"/>
    <mergeCell ref="X613:Y613"/>
    <mergeCell ref="Z613:AB613"/>
    <mergeCell ref="AC613"/>
    <mergeCell ref="A614"/>
    <mergeCell ref="B614:C614"/>
    <mergeCell ref="D614:H614"/>
    <mergeCell ref="I614:J614"/>
    <mergeCell ref="K614:N614"/>
    <mergeCell ref="O614:Q614"/>
    <mergeCell ref="R614:T614"/>
    <mergeCell ref="U614"/>
    <mergeCell ref="V614:W614"/>
    <mergeCell ref="X614:Y614"/>
    <mergeCell ref="Z614:AB614"/>
    <mergeCell ref="AC614"/>
    <mergeCell ref="A615"/>
    <mergeCell ref="B615:C615"/>
    <mergeCell ref="D615:H615"/>
    <mergeCell ref="I615:J615"/>
    <mergeCell ref="K615:N615"/>
    <mergeCell ref="O615:Q615"/>
    <mergeCell ref="R615:T615"/>
    <mergeCell ref="U615"/>
    <mergeCell ref="V615:W615"/>
    <mergeCell ref="X615:Y615"/>
    <mergeCell ref="Z615:AB615"/>
    <mergeCell ref="AC615"/>
    <mergeCell ref="A616"/>
    <mergeCell ref="B616:C616"/>
    <mergeCell ref="D616:H616"/>
    <mergeCell ref="I616:J616"/>
    <mergeCell ref="K616:N616"/>
    <mergeCell ref="O616:Q616"/>
    <mergeCell ref="R616:T616"/>
    <mergeCell ref="U616"/>
    <mergeCell ref="V616:W616"/>
    <mergeCell ref="X616:Y616"/>
    <mergeCell ref="Z616:AB616"/>
    <mergeCell ref="AC616"/>
    <mergeCell ref="A617"/>
    <mergeCell ref="B617:C617"/>
    <mergeCell ref="D617:H617"/>
    <mergeCell ref="I617:J617"/>
    <mergeCell ref="K617:N617"/>
    <mergeCell ref="O617:Q617"/>
    <mergeCell ref="R617:T617"/>
    <mergeCell ref="U617"/>
    <mergeCell ref="V617:W617"/>
    <mergeCell ref="X617:Y617"/>
    <mergeCell ref="Z617:AB617"/>
    <mergeCell ref="AC617"/>
    <mergeCell ref="A618"/>
    <mergeCell ref="B618:C618"/>
    <mergeCell ref="D618:H618"/>
    <mergeCell ref="I618:J618"/>
    <mergeCell ref="K618:N618"/>
    <mergeCell ref="O618:Q618"/>
    <mergeCell ref="R618:T618"/>
    <mergeCell ref="U618"/>
    <mergeCell ref="V618:W618"/>
    <mergeCell ref="X618:Y618"/>
    <mergeCell ref="Z618:AB618"/>
    <mergeCell ref="AC618"/>
    <mergeCell ref="A619"/>
    <mergeCell ref="B619:C619"/>
    <mergeCell ref="D619:H619"/>
    <mergeCell ref="I619:J619"/>
    <mergeCell ref="K619:N619"/>
    <mergeCell ref="O619:Q619"/>
    <mergeCell ref="R619:T619"/>
    <mergeCell ref="U619"/>
    <mergeCell ref="V619:W619"/>
    <mergeCell ref="X619:Y619"/>
    <mergeCell ref="Z619:AB619"/>
    <mergeCell ref="AC619"/>
    <mergeCell ref="A620"/>
    <mergeCell ref="B620:C620"/>
    <mergeCell ref="D620:AC620"/>
    <mergeCell ref="A621"/>
    <mergeCell ref="B621:C621"/>
    <mergeCell ref="D621:H621"/>
    <mergeCell ref="I621:J621"/>
    <mergeCell ref="K621:N621"/>
    <mergeCell ref="O621:Q621"/>
    <mergeCell ref="R621:T621"/>
    <mergeCell ref="U621"/>
    <mergeCell ref="V621:W621"/>
    <mergeCell ref="X621:Y621"/>
    <mergeCell ref="Z621:AB621"/>
    <mergeCell ref="AC621"/>
    <mergeCell ref="A622"/>
    <mergeCell ref="B622:C622"/>
    <mergeCell ref="D622:H622"/>
    <mergeCell ref="I622:J622"/>
    <mergeCell ref="K622:N622"/>
    <mergeCell ref="O622:Q622"/>
    <mergeCell ref="R622:T622"/>
    <mergeCell ref="U622"/>
    <mergeCell ref="V622:W622"/>
    <mergeCell ref="X622:Y622"/>
    <mergeCell ref="Z622:AB622"/>
    <mergeCell ref="AC622"/>
    <mergeCell ref="A623"/>
    <mergeCell ref="B623:C623"/>
    <mergeCell ref="D623:H623"/>
    <mergeCell ref="I623:J623"/>
    <mergeCell ref="K623:N623"/>
    <mergeCell ref="O623:Q623"/>
    <mergeCell ref="R623:T623"/>
    <mergeCell ref="U623"/>
    <mergeCell ref="V623:W623"/>
    <mergeCell ref="X623:Y623"/>
    <mergeCell ref="Z623:AB623"/>
    <mergeCell ref="AC623"/>
    <mergeCell ref="A624"/>
    <mergeCell ref="B624:C624"/>
    <mergeCell ref="D624:H624"/>
    <mergeCell ref="I624:J624"/>
    <mergeCell ref="K624:N624"/>
    <mergeCell ref="O624:Q624"/>
    <mergeCell ref="R624:T624"/>
    <mergeCell ref="U624"/>
    <mergeCell ref="V624:W624"/>
    <mergeCell ref="X624:Y624"/>
    <mergeCell ref="Z624:AB624"/>
    <mergeCell ref="AC624"/>
    <mergeCell ref="A625"/>
    <mergeCell ref="B625:C625"/>
    <mergeCell ref="D625:H625"/>
    <mergeCell ref="I625:J625"/>
    <mergeCell ref="K625:N625"/>
    <mergeCell ref="O625:Q625"/>
    <mergeCell ref="R625:T625"/>
    <mergeCell ref="U625"/>
    <mergeCell ref="V625:W625"/>
    <mergeCell ref="X625:Y625"/>
    <mergeCell ref="Z625:AB625"/>
    <mergeCell ref="AC625"/>
    <mergeCell ref="A626"/>
    <mergeCell ref="B626:C626"/>
    <mergeCell ref="D626:H626"/>
    <mergeCell ref="I626:J626"/>
    <mergeCell ref="K626:N626"/>
    <mergeCell ref="O626:Q626"/>
    <mergeCell ref="R626:T626"/>
    <mergeCell ref="U626"/>
    <mergeCell ref="V626:W626"/>
    <mergeCell ref="X626:Y626"/>
    <mergeCell ref="Z626:AB626"/>
    <mergeCell ref="AC626"/>
    <mergeCell ref="A627"/>
    <mergeCell ref="B627:C627"/>
    <mergeCell ref="D627:H627"/>
    <mergeCell ref="I627:J627"/>
    <mergeCell ref="K627:N627"/>
    <mergeCell ref="O627:Q627"/>
    <mergeCell ref="R627:T627"/>
    <mergeCell ref="U627"/>
    <mergeCell ref="V627:W627"/>
    <mergeCell ref="X627:Y627"/>
    <mergeCell ref="Z627:AB627"/>
    <mergeCell ref="AC627"/>
    <mergeCell ref="A628"/>
    <mergeCell ref="B628:C628"/>
    <mergeCell ref="D628:H628"/>
    <mergeCell ref="I628:J628"/>
    <mergeCell ref="K628:N628"/>
    <mergeCell ref="O628:Q628"/>
    <mergeCell ref="R628:T628"/>
    <mergeCell ref="U628"/>
    <mergeCell ref="V628:W628"/>
    <mergeCell ref="X628:Y628"/>
    <mergeCell ref="Z628:AB628"/>
    <mergeCell ref="AC628"/>
    <mergeCell ref="A629"/>
    <mergeCell ref="B629:C629"/>
    <mergeCell ref="D629:H629"/>
    <mergeCell ref="I629:J629"/>
    <mergeCell ref="K629:N629"/>
    <mergeCell ref="O629:Q629"/>
    <mergeCell ref="R629:T629"/>
    <mergeCell ref="U629"/>
    <mergeCell ref="V629:W629"/>
    <mergeCell ref="X629:Y629"/>
    <mergeCell ref="Z629:AB629"/>
    <mergeCell ref="AC629"/>
    <mergeCell ref="A630"/>
    <mergeCell ref="B630:C630"/>
    <mergeCell ref="D630:H630"/>
    <mergeCell ref="I630:J630"/>
    <mergeCell ref="K630:N630"/>
    <mergeCell ref="O630:Q630"/>
    <mergeCell ref="R630:T630"/>
    <mergeCell ref="U630"/>
    <mergeCell ref="V630:W630"/>
    <mergeCell ref="X630:Y630"/>
    <mergeCell ref="Z630:AB630"/>
    <mergeCell ref="AC630"/>
    <mergeCell ref="A631"/>
    <mergeCell ref="B631:C631"/>
    <mergeCell ref="D631:H631"/>
    <mergeCell ref="I631:J631"/>
    <mergeCell ref="K631:N631"/>
    <mergeCell ref="O631:Q631"/>
    <mergeCell ref="R631:T631"/>
    <mergeCell ref="U631"/>
    <mergeCell ref="V631:W631"/>
    <mergeCell ref="X631:Y631"/>
    <mergeCell ref="Z631:AB631"/>
    <mergeCell ref="AC631"/>
    <mergeCell ref="A632"/>
    <mergeCell ref="B632:C632"/>
    <mergeCell ref="D632:H632"/>
    <mergeCell ref="I632:J632"/>
    <mergeCell ref="K632:N632"/>
    <mergeCell ref="O632:Q632"/>
    <mergeCell ref="R632:T632"/>
    <mergeCell ref="U632"/>
    <mergeCell ref="V632:W632"/>
    <mergeCell ref="X632:Y632"/>
    <mergeCell ref="Z632:AB632"/>
    <mergeCell ref="AC632"/>
    <mergeCell ref="A633"/>
    <mergeCell ref="B633:C633"/>
    <mergeCell ref="D633:H633"/>
    <mergeCell ref="I633:J633"/>
    <mergeCell ref="K633:N633"/>
    <mergeCell ref="O633:Q633"/>
    <mergeCell ref="R633:T633"/>
    <mergeCell ref="U633"/>
    <mergeCell ref="V633:W633"/>
    <mergeCell ref="X633:Y633"/>
    <mergeCell ref="Z633:AB633"/>
    <mergeCell ref="AC633"/>
    <mergeCell ref="A634"/>
    <mergeCell ref="B634:C634"/>
    <mergeCell ref="D634:H634"/>
    <mergeCell ref="I634:J634"/>
    <mergeCell ref="K634:N634"/>
    <mergeCell ref="O634:Q634"/>
    <mergeCell ref="R634:T634"/>
    <mergeCell ref="U634"/>
    <mergeCell ref="V634:W634"/>
    <mergeCell ref="X634:Y634"/>
    <mergeCell ref="Z634:AB634"/>
    <mergeCell ref="AC634"/>
    <mergeCell ref="A635"/>
    <mergeCell ref="B635:C635"/>
    <mergeCell ref="D635:H635"/>
    <mergeCell ref="I635:J635"/>
    <mergeCell ref="K635:N635"/>
    <mergeCell ref="O635:Q635"/>
    <mergeCell ref="R635:T635"/>
    <mergeCell ref="U635"/>
    <mergeCell ref="V635:W635"/>
    <mergeCell ref="X635:Y635"/>
    <mergeCell ref="Z635:AB635"/>
    <mergeCell ref="AC635"/>
    <mergeCell ref="A636"/>
    <mergeCell ref="B636:C636"/>
    <mergeCell ref="D636:H636"/>
    <mergeCell ref="I636:J636"/>
    <mergeCell ref="K636:N636"/>
    <mergeCell ref="O636:Q636"/>
    <mergeCell ref="R636:T636"/>
    <mergeCell ref="U636"/>
    <mergeCell ref="V636:W636"/>
    <mergeCell ref="X636:Y636"/>
    <mergeCell ref="Z636:AB636"/>
    <mergeCell ref="AC636"/>
    <mergeCell ref="A637"/>
    <mergeCell ref="B637:C637"/>
    <mergeCell ref="D637:H637"/>
    <mergeCell ref="I637:J637"/>
    <mergeCell ref="K637:N637"/>
    <mergeCell ref="O637:Q637"/>
    <mergeCell ref="R637:T637"/>
    <mergeCell ref="U637"/>
    <mergeCell ref="V637:W637"/>
    <mergeCell ref="X637:Y637"/>
    <mergeCell ref="Z637:AB637"/>
    <mergeCell ref="AC637"/>
    <mergeCell ref="A638"/>
    <mergeCell ref="B638:C638"/>
    <mergeCell ref="D638:H638"/>
    <mergeCell ref="I638:J638"/>
    <mergeCell ref="K638:N638"/>
    <mergeCell ref="O638:Q638"/>
    <mergeCell ref="R638:T638"/>
    <mergeCell ref="U638"/>
    <mergeCell ref="V638:W638"/>
    <mergeCell ref="X638:Y638"/>
    <mergeCell ref="Z638:AB638"/>
    <mergeCell ref="AC638"/>
    <mergeCell ref="A639"/>
    <mergeCell ref="B639:C639"/>
    <mergeCell ref="D639:H639"/>
    <mergeCell ref="I639:J639"/>
    <mergeCell ref="K639:N639"/>
    <mergeCell ref="O639:Q639"/>
    <mergeCell ref="R639:T639"/>
    <mergeCell ref="U639"/>
    <mergeCell ref="V639:W639"/>
    <mergeCell ref="X639:Y639"/>
    <mergeCell ref="Z639:AB639"/>
    <mergeCell ref="AC639"/>
    <mergeCell ref="A640"/>
    <mergeCell ref="B640:C640"/>
    <mergeCell ref="D640:H640"/>
    <mergeCell ref="I640:J640"/>
    <mergeCell ref="K640:N640"/>
    <mergeCell ref="O640:Q640"/>
    <mergeCell ref="R640:T640"/>
    <mergeCell ref="U640"/>
    <mergeCell ref="V640:W640"/>
    <mergeCell ref="X640:Y640"/>
    <mergeCell ref="Z640:AB640"/>
    <mergeCell ref="AC640"/>
    <mergeCell ref="A641"/>
    <mergeCell ref="B641:C641"/>
    <mergeCell ref="D641:H641"/>
    <mergeCell ref="I641:J641"/>
    <mergeCell ref="K641:N641"/>
    <mergeCell ref="O641:Q641"/>
    <mergeCell ref="R641:T641"/>
    <mergeCell ref="U641"/>
    <mergeCell ref="V641:W641"/>
    <mergeCell ref="X641:Y641"/>
    <mergeCell ref="Z641:AB641"/>
    <mergeCell ref="AC641"/>
    <mergeCell ref="A642"/>
    <mergeCell ref="B642:C642"/>
    <mergeCell ref="D642:H642"/>
    <mergeCell ref="I642:J642"/>
    <mergeCell ref="K642:N642"/>
    <mergeCell ref="O642:Q642"/>
    <mergeCell ref="R642:T642"/>
    <mergeCell ref="U642"/>
    <mergeCell ref="V642:W642"/>
    <mergeCell ref="X642:Y642"/>
    <mergeCell ref="Z642:AB642"/>
    <mergeCell ref="AC642"/>
    <mergeCell ref="A643"/>
    <mergeCell ref="B643:C643"/>
    <mergeCell ref="D643:H643"/>
    <mergeCell ref="I643:J643"/>
    <mergeCell ref="K643:N643"/>
    <mergeCell ref="O643:Q643"/>
    <mergeCell ref="R643:T643"/>
    <mergeCell ref="U643"/>
    <mergeCell ref="V643:W643"/>
    <mergeCell ref="X643:Y643"/>
    <mergeCell ref="Z643:AB643"/>
    <mergeCell ref="AC643"/>
    <mergeCell ref="A644"/>
    <mergeCell ref="B644:C644"/>
    <mergeCell ref="D644:H644"/>
    <mergeCell ref="I644:J644"/>
    <mergeCell ref="K644:N644"/>
    <mergeCell ref="O644:Q644"/>
    <mergeCell ref="R644:T644"/>
    <mergeCell ref="U644"/>
    <mergeCell ref="V644:W644"/>
    <mergeCell ref="X644:Y644"/>
    <mergeCell ref="Z644:AB644"/>
    <mergeCell ref="AC644"/>
    <mergeCell ref="A645"/>
    <mergeCell ref="B645:C645"/>
    <mergeCell ref="D645:H645"/>
    <mergeCell ref="I645:J645"/>
    <mergeCell ref="K645:N645"/>
    <mergeCell ref="O645:Q645"/>
    <mergeCell ref="R645:T645"/>
    <mergeCell ref="U645"/>
    <mergeCell ref="V645:W645"/>
    <mergeCell ref="X645:Y645"/>
    <mergeCell ref="Z645:AB645"/>
    <mergeCell ref="AC645"/>
    <mergeCell ref="A646"/>
    <mergeCell ref="B646:C646"/>
    <mergeCell ref="D646:H646"/>
    <mergeCell ref="I646:J646"/>
    <mergeCell ref="K646:N646"/>
    <mergeCell ref="O646:Q646"/>
    <mergeCell ref="R646:T646"/>
    <mergeCell ref="U646"/>
    <mergeCell ref="V646:W646"/>
    <mergeCell ref="X646:Y646"/>
    <mergeCell ref="Z646:AB646"/>
    <mergeCell ref="AC646"/>
    <mergeCell ref="A647"/>
    <mergeCell ref="B647:C647"/>
    <mergeCell ref="D647:H647"/>
    <mergeCell ref="I647:J647"/>
    <mergeCell ref="K647:N647"/>
    <mergeCell ref="O647:Q647"/>
    <mergeCell ref="R647:T647"/>
    <mergeCell ref="U647"/>
    <mergeCell ref="V647:W647"/>
    <mergeCell ref="X647:Y647"/>
    <mergeCell ref="Z647:AB647"/>
    <mergeCell ref="AC647"/>
    <mergeCell ref="A648"/>
    <mergeCell ref="B648:C648"/>
    <mergeCell ref="D648:H648"/>
    <mergeCell ref="I648:J648"/>
    <mergeCell ref="K648:N648"/>
    <mergeCell ref="O648:Q648"/>
    <mergeCell ref="R648:T648"/>
    <mergeCell ref="U648"/>
    <mergeCell ref="V648:W648"/>
    <mergeCell ref="X648:Y648"/>
    <mergeCell ref="Z648:AB648"/>
    <mergeCell ref="AC648"/>
    <mergeCell ref="A649"/>
    <mergeCell ref="B649:C649"/>
    <mergeCell ref="D649:H649"/>
    <mergeCell ref="I649:J649"/>
    <mergeCell ref="K649:N649"/>
    <mergeCell ref="O649:Q649"/>
    <mergeCell ref="R649:T649"/>
    <mergeCell ref="U649"/>
    <mergeCell ref="V649:W649"/>
    <mergeCell ref="X649:Y649"/>
    <mergeCell ref="Z649:AB649"/>
    <mergeCell ref="AC649"/>
    <mergeCell ref="A650"/>
    <mergeCell ref="B650:C650"/>
    <mergeCell ref="D650:H650"/>
    <mergeCell ref="I650:J650"/>
    <mergeCell ref="K650:N650"/>
    <mergeCell ref="O650:Q650"/>
    <mergeCell ref="R650:T650"/>
    <mergeCell ref="U650"/>
    <mergeCell ref="V650:W650"/>
    <mergeCell ref="X650:Y650"/>
    <mergeCell ref="Z650:AB650"/>
    <mergeCell ref="AC650"/>
    <mergeCell ref="A651"/>
    <mergeCell ref="B651:C651"/>
    <mergeCell ref="D651:H651"/>
    <mergeCell ref="I651:J651"/>
    <mergeCell ref="K651:N651"/>
    <mergeCell ref="O651:Q651"/>
    <mergeCell ref="R651:T651"/>
    <mergeCell ref="U651"/>
    <mergeCell ref="V651:W651"/>
    <mergeCell ref="X651:Y651"/>
    <mergeCell ref="Z651:AB651"/>
    <mergeCell ref="AC651"/>
    <mergeCell ref="A652"/>
    <mergeCell ref="B652:C652"/>
    <mergeCell ref="D652:H652"/>
    <mergeCell ref="I652:J652"/>
    <mergeCell ref="K652:N652"/>
    <mergeCell ref="O652:Q652"/>
    <mergeCell ref="R652:T652"/>
    <mergeCell ref="U652"/>
    <mergeCell ref="V652:W652"/>
    <mergeCell ref="X652:Y652"/>
    <mergeCell ref="Z652:AB652"/>
    <mergeCell ref="AC652"/>
    <mergeCell ref="A653"/>
    <mergeCell ref="B653:C653"/>
    <mergeCell ref="D653:H653"/>
    <mergeCell ref="I653:J653"/>
    <mergeCell ref="K653:N653"/>
    <mergeCell ref="O653:Q653"/>
    <mergeCell ref="R653:T653"/>
    <mergeCell ref="U653"/>
    <mergeCell ref="V653:W653"/>
    <mergeCell ref="X653:Y653"/>
    <mergeCell ref="Z653:AB653"/>
    <mergeCell ref="AC653"/>
    <mergeCell ref="A654"/>
    <mergeCell ref="B654:C654"/>
    <mergeCell ref="D654:H654"/>
    <mergeCell ref="I654:J654"/>
    <mergeCell ref="K654:N654"/>
    <mergeCell ref="O654:Q654"/>
    <mergeCell ref="R654:T654"/>
    <mergeCell ref="U654"/>
    <mergeCell ref="V654:W654"/>
    <mergeCell ref="X654:Y654"/>
    <mergeCell ref="Z654:AB654"/>
    <mergeCell ref="AC654"/>
    <mergeCell ref="A655"/>
    <mergeCell ref="B655:C655"/>
    <mergeCell ref="D655:H655"/>
    <mergeCell ref="I655:J655"/>
    <mergeCell ref="K655:N655"/>
    <mergeCell ref="O655:Q655"/>
    <mergeCell ref="R655:T655"/>
    <mergeCell ref="U655"/>
    <mergeCell ref="V655:W655"/>
    <mergeCell ref="X655:Y655"/>
    <mergeCell ref="Z655:AB655"/>
    <mergeCell ref="AC655"/>
    <mergeCell ref="A656"/>
    <mergeCell ref="B656:C656"/>
    <mergeCell ref="D656:H656"/>
    <mergeCell ref="I656:J656"/>
    <mergeCell ref="K656:N656"/>
    <mergeCell ref="O656:Q656"/>
    <mergeCell ref="R656:T656"/>
    <mergeCell ref="U656"/>
    <mergeCell ref="V656:W656"/>
    <mergeCell ref="X656:Y656"/>
    <mergeCell ref="Z656:AB656"/>
    <mergeCell ref="AC656"/>
    <mergeCell ref="A657"/>
    <mergeCell ref="B657:C657"/>
    <mergeCell ref="D657:H657"/>
    <mergeCell ref="I657:J657"/>
    <mergeCell ref="K657:N657"/>
    <mergeCell ref="O657:Q657"/>
    <mergeCell ref="R657:T657"/>
    <mergeCell ref="U657"/>
    <mergeCell ref="V657:W657"/>
    <mergeCell ref="X657:Y657"/>
    <mergeCell ref="Z657:AB657"/>
    <mergeCell ref="AC657"/>
    <mergeCell ref="A658"/>
    <mergeCell ref="B658:C658"/>
    <mergeCell ref="D658:H658"/>
    <mergeCell ref="I658:J658"/>
    <mergeCell ref="K658:N658"/>
    <mergeCell ref="O658:Q658"/>
    <mergeCell ref="R658:T658"/>
    <mergeCell ref="U658"/>
    <mergeCell ref="V658:W658"/>
    <mergeCell ref="X658:Y658"/>
    <mergeCell ref="Z658:AB658"/>
    <mergeCell ref="AC658"/>
    <mergeCell ref="A659"/>
    <mergeCell ref="B659:C659"/>
    <mergeCell ref="D659:H659"/>
    <mergeCell ref="I659:J659"/>
    <mergeCell ref="K659:N659"/>
    <mergeCell ref="O659:Q659"/>
    <mergeCell ref="R659:T659"/>
    <mergeCell ref="U659"/>
    <mergeCell ref="V659:W659"/>
    <mergeCell ref="X659:Y659"/>
    <mergeCell ref="Z659:AB659"/>
    <mergeCell ref="AC659"/>
    <mergeCell ref="A660"/>
    <mergeCell ref="B660:C660"/>
    <mergeCell ref="D660:H660"/>
    <mergeCell ref="I660:J660"/>
    <mergeCell ref="K660:N660"/>
    <mergeCell ref="O660:Q660"/>
    <mergeCell ref="R660:T660"/>
    <mergeCell ref="U660"/>
    <mergeCell ref="V660:W660"/>
    <mergeCell ref="X660:Y660"/>
    <mergeCell ref="Z660:AB660"/>
    <mergeCell ref="AC660"/>
    <mergeCell ref="A661"/>
    <mergeCell ref="B661:C661"/>
    <mergeCell ref="D661:H661"/>
    <mergeCell ref="I661:J661"/>
    <mergeCell ref="K661:N661"/>
    <mergeCell ref="O661:Q661"/>
    <mergeCell ref="R661:T661"/>
    <mergeCell ref="U661"/>
    <mergeCell ref="V661:W661"/>
    <mergeCell ref="X661:Y661"/>
    <mergeCell ref="Z661:AB661"/>
    <mergeCell ref="AC661"/>
    <mergeCell ref="A662"/>
    <mergeCell ref="B662:C662"/>
    <mergeCell ref="D662:H662"/>
    <mergeCell ref="I662:J662"/>
    <mergeCell ref="K662:N662"/>
    <mergeCell ref="O662:Q662"/>
    <mergeCell ref="R662:T662"/>
    <mergeCell ref="U662"/>
    <mergeCell ref="V662:W662"/>
    <mergeCell ref="X662:Y662"/>
    <mergeCell ref="Z662:AB662"/>
    <mergeCell ref="AC662"/>
    <mergeCell ref="A663"/>
    <mergeCell ref="B663:C663"/>
    <mergeCell ref="D663:AC663"/>
    <mergeCell ref="A664"/>
    <mergeCell ref="B664:C664"/>
    <mergeCell ref="D664:H664"/>
    <mergeCell ref="I664:J664"/>
    <mergeCell ref="K664:N664"/>
    <mergeCell ref="O664:Q664"/>
    <mergeCell ref="R664:T664"/>
    <mergeCell ref="U664"/>
    <mergeCell ref="V664:W664"/>
    <mergeCell ref="X664:Y664"/>
    <mergeCell ref="Z664:AB664"/>
    <mergeCell ref="AC664"/>
    <mergeCell ref="A665"/>
    <mergeCell ref="B665:C665"/>
    <mergeCell ref="D665:H665"/>
    <mergeCell ref="I665:J665"/>
    <mergeCell ref="K665:N665"/>
    <mergeCell ref="O665:Q665"/>
    <mergeCell ref="R665:T665"/>
    <mergeCell ref="U665"/>
    <mergeCell ref="V665:W665"/>
    <mergeCell ref="X665:Y665"/>
    <mergeCell ref="Z665:AB665"/>
    <mergeCell ref="AC665"/>
    <mergeCell ref="A666"/>
    <mergeCell ref="B666:C666"/>
    <mergeCell ref="D666:H666"/>
    <mergeCell ref="I666:J666"/>
    <mergeCell ref="K666:N666"/>
    <mergeCell ref="O666:Q666"/>
    <mergeCell ref="R666:T666"/>
    <mergeCell ref="U666"/>
    <mergeCell ref="V666:W666"/>
    <mergeCell ref="X666:Y666"/>
    <mergeCell ref="Z666:AB666"/>
    <mergeCell ref="AC666"/>
    <mergeCell ref="A667"/>
    <mergeCell ref="B667:C667"/>
    <mergeCell ref="D667:H667"/>
    <mergeCell ref="I667:J667"/>
    <mergeCell ref="K667:N667"/>
    <mergeCell ref="O667:Q667"/>
    <mergeCell ref="R667:T667"/>
    <mergeCell ref="U667"/>
    <mergeCell ref="V667:W667"/>
    <mergeCell ref="X667:Y667"/>
    <mergeCell ref="Z667:AB667"/>
    <mergeCell ref="AC667"/>
    <mergeCell ref="A668"/>
    <mergeCell ref="B668:C668"/>
    <mergeCell ref="D668:H668"/>
    <mergeCell ref="I668:J668"/>
    <mergeCell ref="K668:N668"/>
    <mergeCell ref="O668:Q668"/>
    <mergeCell ref="R668:T668"/>
    <mergeCell ref="U668"/>
    <mergeCell ref="V668:W668"/>
    <mergeCell ref="X668:Y668"/>
    <mergeCell ref="Z668:AB668"/>
    <mergeCell ref="AC668"/>
    <mergeCell ref="A669"/>
    <mergeCell ref="B669:C669"/>
    <mergeCell ref="D669:H669"/>
    <mergeCell ref="I669:J669"/>
    <mergeCell ref="K669:N669"/>
    <mergeCell ref="O669:Q669"/>
    <mergeCell ref="R669:T669"/>
    <mergeCell ref="U669"/>
    <mergeCell ref="V669:W669"/>
    <mergeCell ref="X669:Y669"/>
    <mergeCell ref="Z669:AB669"/>
    <mergeCell ref="AC669"/>
    <mergeCell ref="A670"/>
    <mergeCell ref="B670:C670"/>
    <mergeCell ref="D670:H670"/>
    <mergeCell ref="I670:J670"/>
    <mergeCell ref="K670:N670"/>
    <mergeCell ref="O670:Q670"/>
    <mergeCell ref="R670:T670"/>
    <mergeCell ref="U670"/>
    <mergeCell ref="V670:W670"/>
    <mergeCell ref="X670:Y670"/>
    <mergeCell ref="Z670:AB670"/>
    <mergeCell ref="AC670"/>
    <mergeCell ref="A671"/>
    <mergeCell ref="B671:C671"/>
    <mergeCell ref="D671:H671"/>
    <mergeCell ref="I671:J671"/>
    <mergeCell ref="K671:N671"/>
    <mergeCell ref="O671:Q671"/>
    <mergeCell ref="R671:T671"/>
    <mergeCell ref="U671"/>
    <mergeCell ref="V671:W671"/>
    <mergeCell ref="X671:Y671"/>
    <mergeCell ref="Z671:AB671"/>
    <mergeCell ref="AC671"/>
    <mergeCell ref="A672"/>
    <mergeCell ref="B672:C672"/>
    <mergeCell ref="D672:H672"/>
    <mergeCell ref="I672:J672"/>
    <mergeCell ref="K672:N672"/>
    <mergeCell ref="O672:Q672"/>
    <mergeCell ref="R672:T672"/>
    <mergeCell ref="U672"/>
    <mergeCell ref="V672:W672"/>
    <mergeCell ref="X672:Y672"/>
    <mergeCell ref="Z672:AB672"/>
    <mergeCell ref="AC672"/>
    <mergeCell ref="A673"/>
    <mergeCell ref="B673:C673"/>
    <mergeCell ref="D673:H673"/>
    <mergeCell ref="I673:J673"/>
    <mergeCell ref="K673:N673"/>
    <mergeCell ref="O673:Q673"/>
    <mergeCell ref="R673:T673"/>
    <mergeCell ref="U673"/>
    <mergeCell ref="V673:W673"/>
    <mergeCell ref="X673:Y673"/>
    <mergeCell ref="Z673:AB673"/>
    <mergeCell ref="AC673"/>
    <mergeCell ref="A674"/>
    <mergeCell ref="B674:C674"/>
    <mergeCell ref="D674:H674"/>
    <mergeCell ref="I674:J674"/>
    <mergeCell ref="K674:N674"/>
    <mergeCell ref="O674:Q674"/>
    <mergeCell ref="R674:T674"/>
    <mergeCell ref="U674"/>
    <mergeCell ref="V674:W674"/>
    <mergeCell ref="X674:Y674"/>
    <mergeCell ref="Z674:AB674"/>
    <mergeCell ref="AC674"/>
    <mergeCell ref="A675"/>
    <mergeCell ref="B675:C675"/>
    <mergeCell ref="D675:H675"/>
    <mergeCell ref="I675:J675"/>
    <mergeCell ref="K675:N675"/>
    <mergeCell ref="O675:Q675"/>
    <mergeCell ref="R675:T675"/>
    <mergeCell ref="U675"/>
    <mergeCell ref="V675:W675"/>
    <mergeCell ref="X675:Y675"/>
    <mergeCell ref="Z675:AB675"/>
    <mergeCell ref="AC675"/>
    <mergeCell ref="A676"/>
    <mergeCell ref="B676:C676"/>
    <mergeCell ref="D676:H676"/>
    <mergeCell ref="I676:J676"/>
    <mergeCell ref="K676:N676"/>
    <mergeCell ref="O676:Q676"/>
    <mergeCell ref="R676:T676"/>
    <mergeCell ref="U676"/>
    <mergeCell ref="V676:W676"/>
    <mergeCell ref="X676:Y676"/>
    <mergeCell ref="Z676:AB676"/>
    <mergeCell ref="AC676"/>
    <mergeCell ref="A677"/>
    <mergeCell ref="B677:C677"/>
    <mergeCell ref="D677:H677"/>
    <mergeCell ref="I677:J677"/>
    <mergeCell ref="K677:N677"/>
    <mergeCell ref="O677:Q677"/>
    <mergeCell ref="R677:T677"/>
    <mergeCell ref="U677"/>
    <mergeCell ref="V677:W677"/>
    <mergeCell ref="X677:Y677"/>
    <mergeCell ref="Z677:AB677"/>
    <mergeCell ref="AC677"/>
    <mergeCell ref="A678"/>
    <mergeCell ref="B678:C678"/>
    <mergeCell ref="D678:H678"/>
    <mergeCell ref="I678:J678"/>
    <mergeCell ref="K678:N678"/>
    <mergeCell ref="O678:Q678"/>
    <mergeCell ref="R678:T678"/>
    <mergeCell ref="U678"/>
    <mergeCell ref="V678:W678"/>
    <mergeCell ref="X678:Y678"/>
    <mergeCell ref="Z678:AB678"/>
    <mergeCell ref="AC678"/>
    <mergeCell ref="A679"/>
    <mergeCell ref="B679:C679"/>
    <mergeCell ref="D679:H679"/>
    <mergeCell ref="I679:J679"/>
    <mergeCell ref="K679:N679"/>
    <mergeCell ref="O679:Q679"/>
    <mergeCell ref="R679:T679"/>
    <mergeCell ref="U679"/>
    <mergeCell ref="V679:W679"/>
    <mergeCell ref="X679:Y679"/>
    <mergeCell ref="Z679:AB679"/>
    <mergeCell ref="AC679"/>
    <mergeCell ref="A680"/>
    <mergeCell ref="B680:C680"/>
    <mergeCell ref="D680:H680"/>
    <mergeCell ref="I680:J680"/>
    <mergeCell ref="K680:N680"/>
    <mergeCell ref="O680:Q680"/>
    <mergeCell ref="R680:T680"/>
    <mergeCell ref="U680"/>
    <mergeCell ref="V680:W680"/>
    <mergeCell ref="X680:Y680"/>
    <mergeCell ref="Z680:AB680"/>
    <mergeCell ref="AC680"/>
    <mergeCell ref="A681"/>
    <mergeCell ref="B681:C681"/>
    <mergeCell ref="D681:H681"/>
    <mergeCell ref="I681:J681"/>
    <mergeCell ref="K681:N681"/>
    <mergeCell ref="O681:Q681"/>
    <mergeCell ref="R681:T681"/>
    <mergeCell ref="U681"/>
    <mergeCell ref="V681:W681"/>
    <mergeCell ref="X681:Y681"/>
    <mergeCell ref="Z681:AB681"/>
    <mergeCell ref="AC681"/>
    <mergeCell ref="A682"/>
    <mergeCell ref="B682:C682"/>
    <mergeCell ref="D682:H682"/>
    <mergeCell ref="I682:J682"/>
    <mergeCell ref="K682:N682"/>
    <mergeCell ref="O682:Q682"/>
    <mergeCell ref="R682:T682"/>
    <mergeCell ref="U682"/>
    <mergeCell ref="V682:W682"/>
    <mergeCell ref="X682:Y682"/>
    <mergeCell ref="Z682:AB682"/>
    <mergeCell ref="AC682"/>
    <mergeCell ref="A683"/>
    <mergeCell ref="B683:C683"/>
    <mergeCell ref="D683:H683"/>
    <mergeCell ref="I683:J683"/>
    <mergeCell ref="K683:N683"/>
    <mergeCell ref="O683:Q683"/>
    <mergeCell ref="R683:T683"/>
    <mergeCell ref="U683"/>
    <mergeCell ref="V683:W683"/>
    <mergeCell ref="X683:Y683"/>
    <mergeCell ref="Z683:AB683"/>
    <mergeCell ref="AC683"/>
    <mergeCell ref="A684"/>
    <mergeCell ref="B684:C684"/>
    <mergeCell ref="D684:H684"/>
    <mergeCell ref="I684:J684"/>
    <mergeCell ref="K684:N684"/>
    <mergeCell ref="O684:Q684"/>
    <mergeCell ref="R684:T684"/>
    <mergeCell ref="U684"/>
    <mergeCell ref="V684:W684"/>
    <mergeCell ref="X684:Y684"/>
    <mergeCell ref="Z684:AB684"/>
    <mergeCell ref="AC684"/>
    <mergeCell ref="A685"/>
    <mergeCell ref="B685:C685"/>
    <mergeCell ref="D685:H685"/>
    <mergeCell ref="I685:J685"/>
    <mergeCell ref="K685:N685"/>
    <mergeCell ref="O685:Q685"/>
    <mergeCell ref="R685:T685"/>
    <mergeCell ref="U685"/>
    <mergeCell ref="V685:W685"/>
    <mergeCell ref="X685:Y685"/>
    <mergeCell ref="Z685:AB685"/>
    <mergeCell ref="AC685"/>
    <mergeCell ref="A686"/>
    <mergeCell ref="B686:C686"/>
    <mergeCell ref="D686:H686"/>
    <mergeCell ref="I686:J686"/>
    <mergeCell ref="K686:N686"/>
    <mergeCell ref="O686:Q686"/>
    <mergeCell ref="R686:T686"/>
    <mergeCell ref="U686"/>
    <mergeCell ref="V686:W686"/>
    <mergeCell ref="X686:Y686"/>
    <mergeCell ref="Z686:AB686"/>
    <mergeCell ref="AC686"/>
    <mergeCell ref="A687"/>
    <mergeCell ref="B687:C687"/>
    <mergeCell ref="D687:H687"/>
    <mergeCell ref="I687:J687"/>
    <mergeCell ref="K687:N687"/>
    <mergeCell ref="O687:Q687"/>
    <mergeCell ref="R687:T687"/>
    <mergeCell ref="U687"/>
    <mergeCell ref="V687:W687"/>
    <mergeCell ref="X687:Y687"/>
    <mergeCell ref="Z687:AB687"/>
    <mergeCell ref="AC687"/>
    <mergeCell ref="A688"/>
    <mergeCell ref="B688:C688"/>
    <mergeCell ref="D688:H688"/>
    <mergeCell ref="I688:J688"/>
    <mergeCell ref="K688:N688"/>
    <mergeCell ref="O688:Q688"/>
    <mergeCell ref="R688:T688"/>
    <mergeCell ref="U688"/>
    <mergeCell ref="V688:W688"/>
    <mergeCell ref="X688:Y688"/>
    <mergeCell ref="Z688:AB688"/>
    <mergeCell ref="AC688"/>
    <mergeCell ref="A689"/>
    <mergeCell ref="B689:C689"/>
    <mergeCell ref="D689:H689"/>
    <mergeCell ref="I689:J689"/>
    <mergeCell ref="K689:N689"/>
    <mergeCell ref="O689:Q689"/>
    <mergeCell ref="R689:T689"/>
    <mergeCell ref="U689"/>
    <mergeCell ref="V689:W689"/>
    <mergeCell ref="X689:Y689"/>
    <mergeCell ref="Z689:AB689"/>
    <mergeCell ref="AC689"/>
    <mergeCell ref="A690"/>
    <mergeCell ref="B690:C690"/>
    <mergeCell ref="D690:H690"/>
    <mergeCell ref="I690:J690"/>
    <mergeCell ref="K690:N690"/>
    <mergeCell ref="O690:Q690"/>
    <mergeCell ref="R690:T690"/>
    <mergeCell ref="U690"/>
    <mergeCell ref="V690:W690"/>
    <mergeCell ref="X690:Y690"/>
    <mergeCell ref="Z690:AB690"/>
    <mergeCell ref="AC690"/>
    <mergeCell ref="A691"/>
    <mergeCell ref="B691:C691"/>
    <mergeCell ref="D691:H691"/>
    <mergeCell ref="I691:J691"/>
    <mergeCell ref="K691:N691"/>
    <mergeCell ref="O691:Q691"/>
    <mergeCell ref="R691:T691"/>
    <mergeCell ref="U691"/>
    <mergeCell ref="V691:W691"/>
    <mergeCell ref="X691:Y691"/>
    <mergeCell ref="Z691:AB691"/>
    <mergeCell ref="AC691"/>
    <mergeCell ref="A692"/>
    <mergeCell ref="B692:C692"/>
    <mergeCell ref="D692:H692"/>
    <mergeCell ref="I692:J692"/>
    <mergeCell ref="K692:N692"/>
    <mergeCell ref="O692:Q692"/>
    <mergeCell ref="R692:T692"/>
    <mergeCell ref="U692"/>
    <mergeCell ref="V692:W692"/>
    <mergeCell ref="X692:Y692"/>
    <mergeCell ref="Z692:AB692"/>
    <mergeCell ref="AC692"/>
    <mergeCell ref="A693"/>
    <mergeCell ref="B693:C693"/>
    <mergeCell ref="D693:H693"/>
    <mergeCell ref="I693:J693"/>
    <mergeCell ref="K693:N693"/>
    <mergeCell ref="O693:Q693"/>
    <mergeCell ref="R693:T693"/>
    <mergeCell ref="U693"/>
    <mergeCell ref="V693:W693"/>
    <mergeCell ref="X693:Y693"/>
    <mergeCell ref="Z693:AB693"/>
    <mergeCell ref="AC693"/>
    <mergeCell ref="A694"/>
    <mergeCell ref="B694:C694"/>
    <mergeCell ref="D694:H694"/>
    <mergeCell ref="I694:J694"/>
    <mergeCell ref="K694:N694"/>
    <mergeCell ref="O694:Q694"/>
    <mergeCell ref="R694:T694"/>
    <mergeCell ref="U694"/>
    <mergeCell ref="V694:W694"/>
    <mergeCell ref="X694:Y694"/>
    <mergeCell ref="Z694:AB694"/>
    <mergeCell ref="AC694"/>
    <mergeCell ref="A695"/>
    <mergeCell ref="B695:C695"/>
    <mergeCell ref="D695:H695"/>
    <mergeCell ref="I695:J695"/>
    <mergeCell ref="K695:N695"/>
    <mergeCell ref="O695:Q695"/>
    <mergeCell ref="R695:T695"/>
    <mergeCell ref="U695"/>
    <mergeCell ref="V695:W695"/>
    <mergeCell ref="X695:Y695"/>
    <mergeCell ref="Z695:AB695"/>
    <mergeCell ref="AC695"/>
    <mergeCell ref="A696"/>
    <mergeCell ref="B696:C696"/>
    <mergeCell ref="D696:H696"/>
    <mergeCell ref="I696:J696"/>
    <mergeCell ref="K696:N696"/>
    <mergeCell ref="O696:Q696"/>
    <mergeCell ref="R696:T696"/>
    <mergeCell ref="U696"/>
    <mergeCell ref="V696:W696"/>
    <mergeCell ref="X696:Y696"/>
    <mergeCell ref="Z696:AB696"/>
    <mergeCell ref="AC696"/>
    <mergeCell ref="A697"/>
    <mergeCell ref="B697:C697"/>
    <mergeCell ref="D697:H697"/>
    <mergeCell ref="I697:J697"/>
    <mergeCell ref="K697:N697"/>
    <mergeCell ref="O697:Q697"/>
    <mergeCell ref="R697:T697"/>
    <mergeCell ref="U697"/>
    <mergeCell ref="V697:W697"/>
    <mergeCell ref="X697:Y697"/>
    <mergeCell ref="Z697:AB697"/>
    <mergeCell ref="AC697"/>
    <mergeCell ref="A698"/>
    <mergeCell ref="B698:C698"/>
    <mergeCell ref="D698:H698"/>
    <mergeCell ref="I698:J698"/>
    <mergeCell ref="K698:N698"/>
    <mergeCell ref="O698:Q698"/>
    <mergeCell ref="R698:T698"/>
    <mergeCell ref="U698"/>
    <mergeCell ref="V698:W698"/>
    <mergeCell ref="X698:Y698"/>
    <mergeCell ref="Z698:AB698"/>
    <mergeCell ref="AC698"/>
    <mergeCell ref="A699"/>
    <mergeCell ref="B699:C699"/>
    <mergeCell ref="D699:H699"/>
    <mergeCell ref="I699:J699"/>
    <mergeCell ref="K699:N699"/>
    <mergeCell ref="O699:Q699"/>
    <mergeCell ref="R699:T699"/>
    <mergeCell ref="U699"/>
    <mergeCell ref="V699:W699"/>
    <mergeCell ref="X699:Y699"/>
    <mergeCell ref="Z699:AB699"/>
    <mergeCell ref="AC699"/>
    <mergeCell ref="A700"/>
    <mergeCell ref="B700:C700"/>
    <mergeCell ref="D700:H700"/>
    <mergeCell ref="I700:J700"/>
    <mergeCell ref="K700:N700"/>
    <mergeCell ref="O700:Q700"/>
    <mergeCell ref="R700:T700"/>
    <mergeCell ref="U700"/>
    <mergeCell ref="V700:W700"/>
    <mergeCell ref="X700:Y700"/>
    <mergeCell ref="Z700:AB700"/>
    <mergeCell ref="AC700"/>
    <mergeCell ref="A701"/>
    <mergeCell ref="B701:C701"/>
    <mergeCell ref="D701:H701"/>
    <mergeCell ref="I701:J701"/>
    <mergeCell ref="K701:N701"/>
    <mergeCell ref="O701:Q701"/>
    <mergeCell ref="R701:T701"/>
    <mergeCell ref="U701"/>
    <mergeCell ref="V701:W701"/>
    <mergeCell ref="X701:Y701"/>
    <mergeCell ref="Z701:AB701"/>
    <mergeCell ref="AC701"/>
    <mergeCell ref="A702"/>
    <mergeCell ref="B702:C702"/>
    <mergeCell ref="D702:H702"/>
    <mergeCell ref="I702:J702"/>
    <mergeCell ref="K702:N702"/>
    <mergeCell ref="O702:Q702"/>
    <mergeCell ref="R702:T702"/>
    <mergeCell ref="U702"/>
    <mergeCell ref="V702:W702"/>
    <mergeCell ref="X702:Y702"/>
    <mergeCell ref="Z702:AB702"/>
    <mergeCell ref="AC702"/>
    <mergeCell ref="A703"/>
    <mergeCell ref="B703:C703"/>
    <mergeCell ref="D703:H703"/>
    <mergeCell ref="I703:J703"/>
    <mergeCell ref="K703:N703"/>
    <mergeCell ref="O703:Q703"/>
    <mergeCell ref="R703:T703"/>
    <mergeCell ref="U703"/>
    <mergeCell ref="V703:W703"/>
    <mergeCell ref="X703:Y703"/>
    <mergeCell ref="Z703:AB703"/>
    <mergeCell ref="AC703"/>
    <mergeCell ref="A704"/>
    <mergeCell ref="B704:C704"/>
    <mergeCell ref="D704:H704"/>
    <mergeCell ref="I704:J704"/>
    <mergeCell ref="K704:N704"/>
    <mergeCell ref="O704:Q704"/>
    <mergeCell ref="R704:T704"/>
    <mergeCell ref="U704"/>
    <mergeCell ref="V704:W704"/>
    <mergeCell ref="X704:Y704"/>
    <mergeCell ref="Z704:AB704"/>
    <mergeCell ref="AC704"/>
    <mergeCell ref="A705"/>
    <mergeCell ref="B705:C705"/>
    <mergeCell ref="D705:H705"/>
    <mergeCell ref="I705:J705"/>
    <mergeCell ref="K705:N705"/>
    <mergeCell ref="O705:Q705"/>
    <mergeCell ref="R705:T705"/>
    <mergeCell ref="U705"/>
    <mergeCell ref="V705:W705"/>
    <mergeCell ref="X705:Y705"/>
    <mergeCell ref="Z705:AB705"/>
    <mergeCell ref="AC705"/>
    <mergeCell ref="A706"/>
    <mergeCell ref="B706:C706"/>
    <mergeCell ref="D706:H706"/>
    <mergeCell ref="I706:J706"/>
    <mergeCell ref="K706:N706"/>
    <mergeCell ref="O706:Q706"/>
    <mergeCell ref="R706:T706"/>
    <mergeCell ref="U706"/>
    <mergeCell ref="V706:W706"/>
    <mergeCell ref="X706:Y706"/>
    <mergeCell ref="Z706:AB706"/>
    <mergeCell ref="AC706"/>
    <mergeCell ref="A707"/>
    <mergeCell ref="B707:C707"/>
    <mergeCell ref="D707:H707"/>
    <mergeCell ref="I707:J707"/>
    <mergeCell ref="K707:N707"/>
    <mergeCell ref="O707:Q707"/>
    <mergeCell ref="R707:T707"/>
    <mergeCell ref="U707"/>
    <mergeCell ref="V707:W707"/>
    <mergeCell ref="X707:Y707"/>
    <mergeCell ref="Z707:AB707"/>
    <mergeCell ref="AC707"/>
    <mergeCell ref="A708"/>
    <mergeCell ref="B708:C708"/>
    <mergeCell ref="D708:H708"/>
    <mergeCell ref="I708:J708"/>
    <mergeCell ref="K708:N708"/>
    <mergeCell ref="O708:Q708"/>
    <mergeCell ref="R708:T708"/>
    <mergeCell ref="U708"/>
    <mergeCell ref="V708:W708"/>
    <mergeCell ref="X708:Y708"/>
    <mergeCell ref="Z708:AB708"/>
    <mergeCell ref="AC708"/>
    <mergeCell ref="A709"/>
    <mergeCell ref="B709:C709"/>
    <mergeCell ref="D709:H709"/>
    <mergeCell ref="I709:J709"/>
    <mergeCell ref="K709:N709"/>
    <mergeCell ref="O709:Q709"/>
    <mergeCell ref="R709:T709"/>
    <mergeCell ref="U709"/>
    <mergeCell ref="V709:W709"/>
    <mergeCell ref="X709:Y709"/>
    <mergeCell ref="Z709:AB709"/>
    <mergeCell ref="AC709"/>
    <mergeCell ref="A710"/>
    <mergeCell ref="B710:C710"/>
    <mergeCell ref="D710:H710"/>
    <mergeCell ref="I710:J710"/>
    <mergeCell ref="K710:N710"/>
    <mergeCell ref="O710:Q710"/>
    <mergeCell ref="R710:T710"/>
    <mergeCell ref="U710"/>
    <mergeCell ref="V710:W710"/>
    <mergeCell ref="X710:Y710"/>
    <mergeCell ref="Z710:AB710"/>
    <mergeCell ref="AC710"/>
    <mergeCell ref="A711"/>
    <mergeCell ref="B711:C711"/>
    <mergeCell ref="D711:H711"/>
    <mergeCell ref="I711:J711"/>
    <mergeCell ref="K711:N711"/>
    <mergeCell ref="O711:Q711"/>
    <mergeCell ref="R711:T711"/>
    <mergeCell ref="U711"/>
    <mergeCell ref="V711:W711"/>
    <mergeCell ref="X711:Y711"/>
    <mergeCell ref="Z711:AB711"/>
    <mergeCell ref="AC711"/>
    <mergeCell ref="A712"/>
    <mergeCell ref="B712:C712"/>
    <mergeCell ref="D712:H712"/>
    <mergeCell ref="I712:J712"/>
    <mergeCell ref="K712:N712"/>
    <mergeCell ref="O712:Q712"/>
    <mergeCell ref="R712:T712"/>
    <mergeCell ref="U712"/>
    <mergeCell ref="V712:W712"/>
    <mergeCell ref="X712:Y712"/>
    <mergeCell ref="Z712:AB712"/>
    <mergeCell ref="AC712"/>
    <mergeCell ref="A713"/>
    <mergeCell ref="B713:C713"/>
    <mergeCell ref="D713:H713"/>
    <mergeCell ref="I713:J713"/>
    <mergeCell ref="K713:N713"/>
    <mergeCell ref="O713:Q713"/>
    <mergeCell ref="R713:T713"/>
    <mergeCell ref="U713"/>
    <mergeCell ref="V713:W713"/>
    <mergeCell ref="X713:Y713"/>
    <mergeCell ref="Z713:AB713"/>
    <mergeCell ref="AC713"/>
    <mergeCell ref="A714"/>
    <mergeCell ref="B714:C714"/>
    <mergeCell ref="D714:H714"/>
    <mergeCell ref="I714:J714"/>
    <mergeCell ref="K714:N714"/>
    <mergeCell ref="O714:Q714"/>
    <mergeCell ref="R714:T714"/>
    <mergeCell ref="U714"/>
    <mergeCell ref="V714:W714"/>
    <mergeCell ref="X714:Y714"/>
    <mergeCell ref="Z714:AB714"/>
    <mergeCell ref="AC714"/>
    <mergeCell ref="A715"/>
    <mergeCell ref="B715:C715"/>
    <mergeCell ref="D715:H715"/>
    <mergeCell ref="I715:J715"/>
    <mergeCell ref="K715:N715"/>
    <mergeCell ref="O715:Q715"/>
    <mergeCell ref="R715:T715"/>
    <mergeCell ref="U715"/>
    <mergeCell ref="V715:W715"/>
    <mergeCell ref="X715:Y715"/>
    <mergeCell ref="Z715:AB715"/>
    <mergeCell ref="AC715"/>
    <mergeCell ref="A716"/>
    <mergeCell ref="B716:C716"/>
    <mergeCell ref="D716:H716"/>
    <mergeCell ref="I716:J716"/>
    <mergeCell ref="K716:N716"/>
    <mergeCell ref="O716:Q716"/>
    <mergeCell ref="R716:T716"/>
    <mergeCell ref="U716"/>
    <mergeCell ref="V716:W716"/>
    <mergeCell ref="X716:Y716"/>
    <mergeCell ref="Z716:AB716"/>
    <mergeCell ref="AC716"/>
    <mergeCell ref="A717"/>
    <mergeCell ref="B717:C717"/>
    <mergeCell ref="D717:H717"/>
    <mergeCell ref="I717:J717"/>
    <mergeCell ref="K717:N717"/>
    <mergeCell ref="O717:Q717"/>
    <mergeCell ref="R717:T717"/>
    <mergeCell ref="U717"/>
    <mergeCell ref="V717:W717"/>
    <mergeCell ref="X717:Y717"/>
    <mergeCell ref="Z717:AB717"/>
    <mergeCell ref="AC717"/>
    <mergeCell ref="A718"/>
    <mergeCell ref="B718:C718"/>
    <mergeCell ref="D718:H718"/>
    <mergeCell ref="I718:J718"/>
    <mergeCell ref="K718:N718"/>
    <mergeCell ref="O718:Q718"/>
    <mergeCell ref="R718:T718"/>
    <mergeCell ref="U718"/>
    <mergeCell ref="V718:W718"/>
    <mergeCell ref="X718:Y718"/>
    <mergeCell ref="Z718:AB718"/>
    <mergeCell ref="AC718"/>
    <mergeCell ref="A719"/>
    <mergeCell ref="B719:C719"/>
    <mergeCell ref="D719:H719"/>
    <mergeCell ref="I719:J719"/>
    <mergeCell ref="K719:N719"/>
    <mergeCell ref="O719:Q719"/>
    <mergeCell ref="R719:T719"/>
    <mergeCell ref="U719"/>
    <mergeCell ref="V719:W719"/>
    <mergeCell ref="X719:Y719"/>
    <mergeCell ref="Z719:AB719"/>
    <mergeCell ref="AC719"/>
    <mergeCell ref="A720"/>
    <mergeCell ref="B720:C720"/>
    <mergeCell ref="D720:H720"/>
    <mergeCell ref="I720:J720"/>
    <mergeCell ref="K720:N720"/>
    <mergeCell ref="O720:Q720"/>
    <mergeCell ref="R720:T720"/>
    <mergeCell ref="U720"/>
    <mergeCell ref="V720:W720"/>
    <mergeCell ref="X720:Y720"/>
    <mergeCell ref="Z720:AB720"/>
    <mergeCell ref="AC720"/>
    <mergeCell ref="A721"/>
    <mergeCell ref="B721:C721"/>
    <mergeCell ref="D721:H721"/>
    <mergeCell ref="I721:J721"/>
    <mergeCell ref="K721:N721"/>
    <mergeCell ref="O721:Q721"/>
    <mergeCell ref="R721:T721"/>
    <mergeCell ref="U721"/>
    <mergeCell ref="V721:W721"/>
    <mergeCell ref="X721:Y721"/>
    <mergeCell ref="Z721:AB721"/>
    <mergeCell ref="AC721"/>
    <mergeCell ref="A722"/>
    <mergeCell ref="B722:C722"/>
    <mergeCell ref="D722:H722"/>
    <mergeCell ref="I722:J722"/>
    <mergeCell ref="K722:N722"/>
    <mergeCell ref="O722:Q722"/>
    <mergeCell ref="R722:T722"/>
    <mergeCell ref="U722"/>
    <mergeCell ref="V722:W722"/>
    <mergeCell ref="X722:Y722"/>
    <mergeCell ref="Z722:AB722"/>
    <mergeCell ref="AC722"/>
    <mergeCell ref="A723"/>
    <mergeCell ref="B723:C723"/>
    <mergeCell ref="D723:H723"/>
    <mergeCell ref="I723:J723"/>
    <mergeCell ref="K723:N723"/>
    <mergeCell ref="O723:Q723"/>
    <mergeCell ref="R723:T723"/>
    <mergeCell ref="U723"/>
    <mergeCell ref="V723:W723"/>
    <mergeCell ref="X723:Y723"/>
    <mergeCell ref="Z723:AB723"/>
    <mergeCell ref="AC723"/>
    <mergeCell ref="A724"/>
    <mergeCell ref="B724:C724"/>
    <mergeCell ref="D724:H724"/>
    <mergeCell ref="I724:J724"/>
    <mergeCell ref="K724:N724"/>
    <mergeCell ref="O724:Q724"/>
    <mergeCell ref="R724:T724"/>
    <mergeCell ref="U724"/>
    <mergeCell ref="V724:W724"/>
    <mergeCell ref="X724:Y724"/>
    <mergeCell ref="Z724:AB724"/>
    <mergeCell ref="AC724"/>
    <mergeCell ref="A725"/>
    <mergeCell ref="B725:C725"/>
    <mergeCell ref="D725:H725"/>
    <mergeCell ref="I725:J725"/>
    <mergeCell ref="K725:N725"/>
    <mergeCell ref="O725:Q725"/>
    <mergeCell ref="R725:T725"/>
    <mergeCell ref="U725"/>
    <mergeCell ref="V725:W725"/>
    <mergeCell ref="X725:Y725"/>
    <mergeCell ref="Z725:AB725"/>
    <mergeCell ref="AC725"/>
    <mergeCell ref="A726"/>
    <mergeCell ref="B726:C726"/>
    <mergeCell ref="D726:H726"/>
    <mergeCell ref="I726:J726"/>
    <mergeCell ref="K726:N726"/>
    <mergeCell ref="O726:Q726"/>
    <mergeCell ref="R726:T726"/>
    <mergeCell ref="U726"/>
    <mergeCell ref="V726:W726"/>
    <mergeCell ref="X726:Y726"/>
    <mergeCell ref="Z726:AB726"/>
    <mergeCell ref="AC726"/>
    <mergeCell ref="A727:AC727"/>
    <mergeCell ref="A728"/>
    <mergeCell ref="B728:C728"/>
    <mergeCell ref="D728:H728"/>
    <mergeCell ref="I728:J728"/>
    <mergeCell ref="K728:N728"/>
    <mergeCell ref="O728:Q728"/>
    <mergeCell ref="R728:T728"/>
    <mergeCell ref="U728"/>
    <mergeCell ref="V728:W728"/>
    <mergeCell ref="X728:Y728"/>
    <mergeCell ref="Z728:AB728"/>
    <mergeCell ref="AC728"/>
    <mergeCell ref="A729"/>
    <mergeCell ref="B729:C729"/>
    <mergeCell ref="D729:H729"/>
    <mergeCell ref="I729:J729"/>
    <mergeCell ref="K729:N729"/>
    <mergeCell ref="O729:Q729"/>
    <mergeCell ref="R729:T729"/>
    <mergeCell ref="U729"/>
    <mergeCell ref="V729:W729"/>
    <mergeCell ref="X729:Y729"/>
    <mergeCell ref="Z729:AB729"/>
    <mergeCell ref="AC729"/>
    <mergeCell ref="A730"/>
    <mergeCell ref="B730:C730"/>
    <mergeCell ref="D730:H730"/>
    <mergeCell ref="I730:J730"/>
    <mergeCell ref="K730:N730"/>
    <mergeCell ref="O730:Q730"/>
    <mergeCell ref="R730:T730"/>
    <mergeCell ref="U730"/>
    <mergeCell ref="V730:W730"/>
    <mergeCell ref="X730:Y730"/>
    <mergeCell ref="Z730:AB730"/>
    <mergeCell ref="AC730"/>
    <mergeCell ref="A731"/>
    <mergeCell ref="B731:C731"/>
    <mergeCell ref="D731:H731"/>
    <mergeCell ref="I731:J731"/>
    <mergeCell ref="K731:N731"/>
    <mergeCell ref="O731:Q731"/>
    <mergeCell ref="R731:T731"/>
    <mergeCell ref="U731"/>
    <mergeCell ref="V731:W731"/>
    <mergeCell ref="X731:Y731"/>
    <mergeCell ref="Z731:AB731"/>
    <mergeCell ref="AC731"/>
    <mergeCell ref="A732"/>
    <mergeCell ref="B732:C732"/>
    <mergeCell ref="D732:H732"/>
    <mergeCell ref="I732:J732"/>
    <mergeCell ref="K732:N732"/>
    <mergeCell ref="O732:Q732"/>
    <mergeCell ref="R732:T732"/>
    <mergeCell ref="U732"/>
    <mergeCell ref="V732:W732"/>
    <mergeCell ref="X732:Y732"/>
    <mergeCell ref="Z732:AB732"/>
    <mergeCell ref="AC732"/>
    <mergeCell ref="A733"/>
    <mergeCell ref="B733:C733"/>
    <mergeCell ref="D733:H733"/>
    <mergeCell ref="I733:J733"/>
    <mergeCell ref="K733:N733"/>
    <mergeCell ref="O733:Q733"/>
    <mergeCell ref="R733:T733"/>
    <mergeCell ref="U733"/>
    <mergeCell ref="V733:W733"/>
    <mergeCell ref="X733:Y733"/>
    <mergeCell ref="Z733:AB733"/>
    <mergeCell ref="AC733"/>
    <mergeCell ref="A734"/>
    <mergeCell ref="B734:C734"/>
    <mergeCell ref="D734:H734"/>
    <mergeCell ref="I734:J734"/>
    <mergeCell ref="K734:N734"/>
    <mergeCell ref="O734:Q734"/>
    <mergeCell ref="R734:T734"/>
    <mergeCell ref="U734"/>
    <mergeCell ref="V734:W734"/>
    <mergeCell ref="X734:Y734"/>
    <mergeCell ref="Z734:AB734"/>
    <mergeCell ref="AC734"/>
    <mergeCell ref="A735"/>
    <mergeCell ref="B735:C735"/>
    <mergeCell ref="D735:H735"/>
    <mergeCell ref="I735:J735"/>
    <mergeCell ref="K735:N735"/>
    <mergeCell ref="O735:Q735"/>
    <mergeCell ref="R735:T735"/>
    <mergeCell ref="U735"/>
    <mergeCell ref="V735:W735"/>
    <mergeCell ref="X735:Y735"/>
    <mergeCell ref="Z735:AB735"/>
    <mergeCell ref="AC735"/>
    <mergeCell ref="A736"/>
    <mergeCell ref="B736:C736"/>
    <mergeCell ref="D736:H736"/>
    <mergeCell ref="I736:J736"/>
    <mergeCell ref="K736:N736"/>
    <mergeCell ref="O736:Q736"/>
    <mergeCell ref="R736:T736"/>
    <mergeCell ref="U736"/>
    <mergeCell ref="V736:W736"/>
    <mergeCell ref="X736:Y736"/>
    <mergeCell ref="Z736:AB736"/>
    <mergeCell ref="AC736"/>
    <mergeCell ref="A737"/>
    <mergeCell ref="B737:C737"/>
    <mergeCell ref="D737:H737"/>
    <mergeCell ref="I737:J737"/>
    <mergeCell ref="K737:N737"/>
    <mergeCell ref="O737:Q737"/>
    <mergeCell ref="R737:T737"/>
    <mergeCell ref="U737"/>
    <mergeCell ref="V737:W737"/>
    <mergeCell ref="X737:Y737"/>
    <mergeCell ref="Z737:AB737"/>
    <mergeCell ref="AC737"/>
    <mergeCell ref="A738"/>
    <mergeCell ref="B738:C738"/>
    <mergeCell ref="D738:H738"/>
    <mergeCell ref="I738:J738"/>
    <mergeCell ref="K738:N738"/>
    <mergeCell ref="O738:Q738"/>
    <mergeCell ref="R738:T738"/>
    <mergeCell ref="U738"/>
    <mergeCell ref="V738:W738"/>
    <mergeCell ref="X738:Y738"/>
    <mergeCell ref="Z738:AB738"/>
    <mergeCell ref="AC738"/>
    <mergeCell ref="A739"/>
    <mergeCell ref="B739:C739"/>
    <mergeCell ref="D739:H739"/>
    <mergeCell ref="I739:J739"/>
    <mergeCell ref="K739:N739"/>
    <mergeCell ref="O739:Q739"/>
    <mergeCell ref="R739:T739"/>
    <mergeCell ref="U739"/>
    <mergeCell ref="V739:W739"/>
    <mergeCell ref="X739:Y739"/>
    <mergeCell ref="Z739:AB739"/>
    <mergeCell ref="AC739"/>
    <mergeCell ref="A740"/>
    <mergeCell ref="B740:C740"/>
    <mergeCell ref="D740:H740"/>
    <mergeCell ref="I740:J740"/>
    <mergeCell ref="K740:N740"/>
    <mergeCell ref="O740:Q740"/>
    <mergeCell ref="R740:T740"/>
    <mergeCell ref="U740"/>
    <mergeCell ref="V740:W740"/>
    <mergeCell ref="X740:Y740"/>
    <mergeCell ref="Z740:AB740"/>
    <mergeCell ref="AC740"/>
    <mergeCell ref="A741"/>
    <mergeCell ref="B741:C741"/>
    <mergeCell ref="D741:H741"/>
    <mergeCell ref="I741:J741"/>
    <mergeCell ref="K741:N741"/>
    <mergeCell ref="O741:Q741"/>
    <mergeCell ref="R741:T741"/>
    <mergeCell ref="U741"/>
    <mergeCell ref="V741:W741"/>
    <mergeCell ref="X741:Y741"/>
    <mergeCell ref="Z741:AB741"/>
    <mergeCell ref="AC741"/>
    <mergeCell ref="A742"/>
    <mergeCell ref="B742:C742"/>
    <mergeCell ref="D742:H742"/>
    <mergeCell ref="I742:J742"/>
    <mergeCell ref="K742:N742"/>
    <mergeCell ref="O742:Q742"/>
    <mergeCell ref="R742:T742"/>
    <mergeCell ref="U742"/>
    <mergeCell ref="V742:W742"/>
    <mergeCell ref="X742:Y742"/>
    <mergeCell ref="Z742:AB742"/>
    <mergeCell ref="AC742"/>
    <mergeCell ref="A743"/>
    <mergeCell ref="B743:C743"/>
    <mergeCell ref="D743:H743"/>
    <mergeCell ref="I743:J743"/>
    <mergeCell ref="K743:N743"/>
    <mergeCell ref="O743:Q743"/>
    <mergeCell ref="R743:T743"/>
    <mergeCell ref="U743"/>
    <mergeCell ref="V743:W743"/>
    <mergeCell ref="X743:Y743"/>
    <mergeCell ref="Z743:AB743"/>
    <mergeCell ref="AC743"/>
    <mergeCell ref="A744"/>
    <mergeCell ref="B744:C744"/>
    <mergeCell ref="D744:H744"/>
    <mergeCell ref="I744:J744"/>
    <mergeCell ref="K744:N744"/>
    <mergeCell ref="O744:Q744"/>
    <mergeCell ref="R744:T744"/>
    <mergeCell ref="U744"/>
    <mergeCell ref="V744:W744"/>
    <mergeCell ref="X744:Y744"/>
    <mergeCell ref="Z744:AB744"/>
    <mergeCell ref="AC744"/>
    <mergeCell ref="A745"/>
    <mergeCell ref="B745:C745"/>
    <mergeCell ref="D745:H745"/>
    <mergeCell ref="I745:J745"/>
    <mergeCell ref="K745:N745"/>
    <mergeCell ref="O745:Q745"/>
    <mergeCell ref="R745:T745"/>
    <mergeCell ref="U745"/>
    <mergeCell ref="V745:W745"/>
    <mergeCell ref="X745:Y745"/>
    <mergeCell ref="Z745:AB745"/>
    <mergeCell ref="AC745"/>
    <mergeCell ref="A746"/>
    <mergeCell ref="B746:C746"/>
    <mergeCell ref="D746:H746"/>
    <mergeCell ref="I746:J746"/>
    <mergeCell ref="K746:N746"/>
    <mergeCell ref="O746:Q746"/>
    <mergeCell ref="R746:T746"/>
    <mergeCell ref="U746"/>
    <mergeCell ref="V746:W746"/>
    <mergeCell ref="X746:Y746"/>
    <mergeCell ref="Z746:AB746"/>
    <mergeCell ref="AC746"/>
    <mergeCell ref="A747"/>
    <mergeCell ref="B747:C747"/>
    <mergeCell ref="D747:H747"/>
    <mergeCell ref="I747:J747"/>
    <mergeCell ref="K747:N747"/>
    <mergeCell ref="O747:Q747"/>
    <mergeCell ref="R747:T747"/>
    <mergeCell ref="U747"/>
    <mergeCell ref="V747:W747"/>
    <mergeCell ref="X747:Y747"/>
    <mergeCell ref="Z747:AB747"/>
    <mergeCell ref="AC747"/>
    <mergeCell ref="A748"/>
    <mergeCell ref="B748:C748"/>
    <mergeCell ref="D748:H748"/>
    <mergeCell ref="I748:J748"/>
    <mergeCell ref="K748:N748"/>
    <mergeCell ref="O748:Q748"/>
    <mergeCell ref="R748:T748"/>
    <mergeCell ref="U748"/>
    <mergeCell ref="V748:W748"/>
    <mergeCell ref="X748:Y748"/>
    <mergeCell ref="Z748:AB748"/>
    <mergeCell ref="AC748"/>
    <mergeCell ref="A749:AC749"/>
    <mergeCell ref="A750"/>
    <mergeCell ref="B750:C750"/>
    <mergeCell ref="D750:H750"/>
    <mergeCell ref="I750:J750"/>
    <mergeCell ref="K750:N750"/>
    <mergeCell ref="O750:Q750"/>
    <mergeCell ref="R750:T750"/>
    <mergeCell ref="U750"/>
    <mergeCell ref="V750:W750"/>
    <mergeCell ref="X750:Y750"/>
    <mergeCell ref="Z750:AB750"/>
    <mergeCell ref="AC750"/>
    <mergeCell ref="A751"/>
    <mergeCell ref="B751:C751"/>
    <mergeCell ref="D751:H751"/>
    <mergeCell ref="I751:J751"/>
    <mergeCell ref="K751:N751"/>
    <mergeCell ref="O751:Q751"/>
    <mergeCell ref="R751:T751"/>
    <mergeCell ref="U751"/>
    <mergeCell ref="V751:W751"/>
    <mergeCell ref="X751:Y751"/>
    <mergeCell ref="Z751:AB751"/>
    <mergeCell ref="AC751"/>
    <mergeCell ref="A752"/>
    <mergeCell ref="B752:C752"/>
    <mergeCell ref="D752:H752"/>
    <mergeCell ref="I752:J752"/>
    <mergeCell ref="K752:N752"/>
    <mergeCell ref="O752:Q752"/>
    <mergeCell ref="R752:T752"/>
    <mergeCell ref="U752"/>
    <mergeCell ref="V752:W752"/>
    <mergeCell ref="X752:Y752"/>
    <mergeCell ref="Z752:AB752"/>
    <mergeCell ref="AC752"/>
    <mergeCell ref="A753"/>
    <mergeCell ref="B753:C753"/>
    <mergeCell ref="D753:H753"/>
    <mergeCell ref="I753:J753"/>
    <mergeCell ref="K753:N753"/>
    <mergeCell ref="O753:Q753"/>
    <mergeCell ref="R753:T753"/>
    <mergeCell ref="U753"/>
    <mergeCell ref="V753:W753"/>
    <mergeCell ref="X753:Y753"/>
    <mergeCell ref="Z753:AB753"/>
    <mergeCell ref="AC753"/>
    <mergeCell ref="A754"/>
    <mergeCell ref="B754:C754"/>
    <mergeCell ref="D754:H754"/>
    <mergeCell ref="I754:J754"/>
    <mergeCell ref="K754:N754"/>
    <mergeCell ref="O754:Q754"/>
    <mergeCell ref="R754:T754"/>
    <mergeCell ref="U754"/>
    <mergeCell ref="V754:W754"/>
    <mergeCell ref="X754:Y754"/>
    <mergeCell ref="Z754:AB754"/>
    <mergeCell ref="AC754"/>
    <mergeCell ref="A755"/>
    <mergeCell ref="B755:C755"/>
    <mergeCell ref="D755:H755"/>
    <mergeCell ref="I755:J755"/>
    <mergeCell ref="K755:N755"/>
    <mergeCell ref="O755:Q755"/>
    <mergeCell ref="R755:T755"/>
    <mergeCell ref="U755"/>
    <mergeCell ref="V755:W755"/>
    <mergeCell ref="X755:Y755"/>
    <mergeCell ref="Z755:AB755"/>
    <mergeCell ref="AC755"/>
    <mergeCell ref="A756"/>
    <mergeCell ref="B756:C756"/>
    <mergeCell ref="D756:AB756"/>
    <mergeCell ref="AC756"/>
    <mergeCell ref="A757"/>
    <mergeCell ref="B757:C757"/>
    <mergeCell ref="D757:J757"/>
    <mergeCell ref="K757:Y757"/>
    <mergeCell ref="Z757:AB757"/>
    <mergeCell ref="AC757"/>
    <mergeCell ref="A758"/>
    <mergeCell ref="B758:C758"/>
    <mergeCell ref="D758:AB758"/>
    <mergeCell ref="AC758"/>
    <mergeCell ref="A759"/>
    <mergeCell ref="B759:C759"/>
    <mergeCell ref="D759:J759"/>
    <mergeCell ref="K759:Y759"/>
    <mergeCell ref="Z759:AB759"/>
    <mergeCell ref="AC759"/>
    <mergeCell ref="A760"/>
    <mergeCell ref="B760:C760"/>
    <mergeCell ref="D760:J760"/>
    <mergeCell ref="K760:Y760"/>
    <mergeCell ref="Z760:AB760"/>
    <mergeCell ref="AC760"/>
    <mergeCell ref="A761"/>
    <mergeCell ref="B761:C761"/>
    <mergeCell ref="D761:J761"/>
    <mergeCell ref="K761:Y761"/>
    <mergeCell ref="Z761:AB761"/>
    <mergeCell ref="AC761"/>
    <mergeCell ref="A762"/>
    <mergeCell ref="B762:C762"/>
    <mergeCell ref="D762:J762"/>
    <mergeCell ref="K762:Y762"/>
    <mergeCell ref="Z762:AB762"/>
    <mergeCell ref="AC762"/>
    <mergeCell ref="A763"/>
    <mergeCell ref="B763:C763"/>
    <mergeCell ref="D763:J763"/>
    <mergeCell ref="K763:Y763"/>
    <mergeCell ref="Z763:AB763"/>
    <mergeCell ref="AC763"/>
    <mergeCell ref="A764"/>
    <mergeCell ref="B764:C764"/>
    <mergeCell ref="D764:J764"/>
    <mergeCell ref="K764:Y764"/>
    <mergeCell ref="Z764:AB764"/>
    <mergeCell ref="AC764"/>
    <mergeCell ref="A765"/>
    <mergeCell ref="B765:C765"/>
    <mergeCell ref="D765:J765"/>
    <mergeCell ref="K765:Y765"/>
    <mergeCell ref="Z765:AB765"/>
    <mergeCell ref="AC765"/>
    <mergeCell ref="A766"/>
    <mergeCell ref="B766:C766"/>
    <mergeCell ref="D766:J766"/>
    <mergeCell ref="K766:Y766"/>
    <mergeCell ref="Z766:AB766"/>
    <mergeCell ref="AC766"/>
    <mergeCell ref="A767"/>
    <mergeCell ref="B767:C767"/>
    <mergeCell ref="D767:J767"/>
    <mergeCell ref="K767:Y767"/>
    <mergeCell ref="Z767:AB767"/>
    <mergeCell ref="AC767"/>
    <mergeCell ref="A768"/>
    <mergeCell ref="B768:C768"/>
    <mergeCell ref="D768:J768"/>
    <mergeCell ref="K768:Y768"/>
    <mergeCell ref="Z768:AB768"/>
    <mergeCell ref="AC768"/>
    <mergeCell ref="A769"/>
    <mergeCell ref="B769:C769"/>
    <mergeCell ref="D769:J769"/>
    <mergeCell ref="K769:Y769"/>
    <mergeCell ref="Z769:AB769"/>
    <mergeCell ref="AC769"/>
    <mergeCell ref="A770"/>
    <mergeCell ref="B770:C770"/>
    <mergeCell ref="D770:AB770"/>
    <mergeCell ref="AC770"/>
    <mergeCell ref="A771"/>
    <mergeCell ref="B771:C771"/>
    <mergeCell ref="D771:J771"/>
    <mergeCell ref="K771:Y771"/>
    <mergeCell ref="Z771:AB771"/>
    <mergeCell ref="AC771"/>
    <mergeCell ref="A772"/>
    <mergeCell ref="B772:C772"/>
    <mergeCell ref="D772:J772"/>
    <mergeCell ref="K772:Y772"/>
    <mergeCell ref="Z772:AB772"/>
    <mergeCell ref="AC772"/>
    <mergeCell ref="A773"/>
    <mergeCell ref="B773:C773"/>
    <mergeCell ref="D773:J773"/>
    <mergeCell ref="K773:Y773"/>
    <mergeCell ref="Z773:AB773"/>
    <mergeCell ref="AC773"/>
    <mergeCell ref="A774"/>
    <mergeCell ref="B774:C774"/>
    <mergeCell ref="D774:J774"/>
    <mergeCell ref="K774:Y774"/>
    <mergeCell ref="Z774:AB774"/>
    <mergeCell ref="AC774"/>
    <mergeCell ref="A775:AC775"/>
    <mergeCell ref="A776"/>
    <mergeCell ref="B776:D776"/>
    <mergeCell ref="E776:AB776"/>
    <mergeCell ref="AC776"/>
    <mergeCell ref="A777"/>
    <mergeCell ref="B777:D777"/>
    <mergeCell ref="E777:K777"/>
    <mergeCell ref="L777:Z777"/>
    <mergeCell ref="AA777:AB777"/>
    <mergeCell ref="AC777"/>
    <mergeCell ref="A778"/>
    <mergeCell ref="B778:D778"/>
    <mergeCell ref="E778:K778"/>
    <mergeCell ref="L778:Z778"/>
    <mergeCell ref="AA778:AB778"/>
    <mergeCell ref="AC778"/>
    <mergeCell ref="A779"/>
    <mergeCell ref="B779:D779"/>
    <mergeCell ref="E779:AB779"/>
    <mergeCell ref="AC779"/>
    <mergeCell ref="A780"/>
    <mergeCell ref="B780:D780"/>
    <mergeCell ref="E780:AB780"/>
    <mergeCell ref="AC780"/>
    <mergeCell ref="A781"/>
    <mergeCell ref="B781:D781"/>
    <mergeCell ref="E781:K781"/>
    <mergeCell ref="L781:Z781"/>
    <mergeCell ref="AA781:AB781"/>
    <mergeCell ref="AC781"/>
    <mergeCell ref="A782"/>
    <mergeCell ref="B782:D782"/>
    <mergeCell ref="E782:AB782"/>
    <mergeCell ref="AC782"/>
    <mergeCell ref="A783"/>
    <mergeCell ref="B783:D783"/>
    <mergeCell ref="E783:K783"/>
    <mergeCell ref="L783:Z783"/>
    <mergeCell ref="AA783:AB783"/>
    <mergeCell ref="AC783"/>
    <mergeCell ref="A784"/>
    <mergeCell ref="B784:D784"/>
    <mergeCell ref="E784:AB784"/>
    <mergeCell ref="AC784"/>
    <mergeCell ref="A785"/>
    <mergeCell ref="B785:D785"/>
    <mergeCell ref="E785:K785"/>
    <mergeCell ref="L785:Z785"/>
    <mergeCell ref="AA785:AB785"/>
    <mergeCell ref="AC785"/>
    <mergeCell ref="A786"/>
    <mergeCell ref="B786:D786"/>
    <mergeCell ref="E786:K786"/>
    <mergeCell ref="L786:Z786"/>
    <mergeCell ref="AA786:AB786"/>
    <mergeCell ref="AC786"/>
    <mergeCell ref="A787"/>
    <mergeCell ref="B787:D787"/>
    <mergeCell ref="E787:K787"/>
    <mergeCell ref="L787:Z787"/>
    <mergeCell ref="AA787:AB787"/>
    <mergeCell ref="AC787"/>
    <mergeCell ref="A788"/>
    <mergeCell ref="B788:D788"/>
    <mergeCell ref="E788:K788"/>
    <mergeCell ref="L788:Z788"/>
    <mergeCell ref="AA788:AB788"/>
    <mergeCell ref="AC788"/>
    <mergeCell ref="A789"/>
    <mergeCell ref="B789:D789"/>
    <mergeCell ref="E789:K789"/>
    <mergeCell ref="L789:Z789"/>
    <mergeCell ref="AA789:AB789"/>
    <mergeCell ref="AC789"/>
    <mergeCell ref="A790"/>
    <mergeCell ref="B790:D790"/>
    <mergeCell ref="E790:K790"/>
    <mergeCell ref="L790:Z790"/>
    <mergeCell ref="AA790:AB790"/>
    <mergeCell ref="AC790"/>
    <mergeCell ref="A791"/>
    <mergeCell ref="B791:D791"/>
    <mergeCell ref="E791:K791"/>
    <mergeCell ref="L791:Z791"/>
    <mergeCell ref="AA791:AB791"/>
    <mergeCell ref="AC791"/>
    <mergeCell ref="A792"/>
    <mergeCell ref="B792:D792"/>
    <mergeCell ref="E792:AB792"/>
    <mergeCell ref="AC792"/>
    <mergeCell ref="A793"/>
    <mergeCell ref="B793:D793"/>
    <mergeCell ref="E793:K793"/>
    <mergeCell ref="L793:Z793"/>
    <mergeCell ref="AA793:AB793"/>
    <mergeCell ref="AC793"/>
    <mergeCell ref="A794"/>
    <mergeCell ref="B794:D794"/>
    <mergeCell ref="E794:AB794"/>
    <mergeCell ref="AC794"/>
    <mergeCell ref="A795"/>
    <mergeCell ref="B795:D795"/>
    <mergeCell ref="E795:K795"/>
    <mergeCell ref="L795:Z795"/>
    <mergeCell ref="AA795:AB795"/>
    <mergeCell ref="AC795"/>
    <mergeCell ref="A796"/>
    <mergeCell ref="B796:D796"/>
    <mergeCell ref="E796:AB796"/>
    <mergeCell ref="AC796"/>
    <mergeCell ref="A797"/>
    <mergeCell ref="B797:D797"/>
    <mergeCell ref="E797:K797"/>
    <mergeCell ref="L797:Z797"/>
    <mergeCell ref="AA797:AB797"/>
    <mergeCell ref="AC797"/>
    <mergeCell ref="A798"/>
    <mergeCell ref="B798:D798"/>
    <mergeCell ref="E798:K798"/>
    <mergeCell ref="L798:Z798"/>
    <mergeCell ref="AA798:AB798"/>
    <mergeCell ref="AC798"/>
    <mergeCell ref="A799"/>
    <mergeCell ref="B799:D799"/>
    <mergeCell ref="E799:K799"/>
    <mergeCell ref="L799:Z799"/>
    <mergeCell ref="AA799:AB799"/>
    <mergeCell ref="AC799"/>
    <mergeCell ref="A800"/>
    <mergeCell ref="B800:D800"/>
    <mergeCell ref="E800:K800"/>
    <mergeCell ref="L800:Z800"/>
    <mergeCell ref="AA800:AB800"/>
    <mergeCell ref="AC800"/>
    <mergeCell ref="A801"/>
    <mergeCell ref="B801:D801"/>
    <mergeCell ref="E801:K801"/>
    <mergeCell ref="L801:Z801"/>
    <mergeCell ref="AA801:AB801"/>
    <mergeCell ref="AC801"/>
    <mergeCell ref="A802"/>
    <mergeCell ref="B802:D802"/>
    <mergeCell ref="E802:K802"/>
    <mergeCell ref="L802:Z802"/>
    <mergeCell ref="AA802:AB802"/>
    <mergeCell ref="AC802"/>
    <mergeCell ref="A803"/>
    <mergeCell ref="B803:D803"/>
    <mergeCell ref="E803:K803"/>
    <mergeCell ref="L803:Z803"/>
    <mergeCell ref="AA803:AB803"/>
    <mergeCell ref="AC803"/>
    <mergeCell ref="A804"/>
    <mergeCell ref="B804:D804"/>
    <mergeCell ref="E804:K804"/>
    <mergeCell ref="L804:Z804"/>
    <mergeCell ref="AA804:AB804"/>
    <mergeCell ref="AC804"/>
    <mergeCell ref="A805"/>
    <mergeCell ref="B805:D805"/>
    <mergeCell ref="E805:AB805"/>
    <mergeCell ref="AC805"/>
    <mergeCell ref="A806"/>
    <mergeCell ref="B806:D806"/>
    <mergeCell ref="E806:K806"/>
    <mergeCell ref="L806:Z806"/>
    <mergeCell ref="AA806:AB806"/>
    <mergeCell ref="AC806"/>
    <mergeCell ref="A807"/>
    <mergeCell ref="B807:D807"/>
    <mergeCell ref="E807:AB807"/>
    <mergeCell ref="AC807"/>
    <mergeCell ref="A808"/>
    <mergeCell ref="B808:D808"/>
    <mergeCell ref="E808:K808"/>
    <mergeCell ref="L808:Z808"/>
    <mergeCell ref="AA808:AB808"/>
    <mergeCell ref="AC808"/>
    <mergeCell ref="A809"/>
    <mergeCell ref="B809:D809"/>
    <mergeCell ref="E809:AB809"/>
    <mergeCell ref="AC809"/>
    <mergeCell ref="A810"/>
    <mergeCell ref="B810:D810"/>
    <mergeCell ref="E810:K810"/>
    <mergeCell ref="L810:Z810"/>
    <mergeCell ref="AA810:AB810"/>
    <mergeCell ref="AC810"/>
    <mergeCell ref="A811"/>
    <mergeCell ref="B811:D811"/>
    <mergeCell ref="E811:K811"/>
    <mergeCell ref="L811:Z811"/>
    <mergeCell ref="AA811:AB811"/>
    <mergeCell ref="AC811"/>
    <mergeCell ref="A812"/>
    <mergeCell ref="B812:D812"/>
    <mergeCell ref="E812:K812"/>
    <mergeCell ref="L812:Z812"/>
    <mergeCell ref="AA812:AB812"/>
    <mergeCell ref="AC812"/>
    <mergeCell ref="A813"/>
    <mergeCell ref="B813:D813"/>
    <mergeCell ref="E813:K813"/>
    <mergeCell ref="L813:Z813"/>
    <mergeCell ref="AA813:AB813"/>
    <mergeCell ref="AC813"/>
    <mergeCell ref="A814"/>
    <mergeCell ref="B814:D814"/>
    <mergeCell ref="E814:K814"/>
    <mergeCell ref="L814:Z814"/>
    <mergeCell ref="AA814:AB814"/>
    <mergeCell ref="AC814"/>
    <mergeCell ref="A815"/>
    <mergeCell ref="B815:D815"/>
    <mergeCell ref="E815:K815"/>
    <mergeCell ref="L815:Z815"/>
    <mergeCell ref="AA815:AB815"/>
    <mergeCell ref="AC815"/>
    <mergeCell ref="A816"/>
    <mergeCell ref="B816:D816"/>
    <mergeCell ref="E816:K816"/>
    <mergeCell ref="L816:Z816"/>
    <mergeCell ref="AA816:AB816"/>
    <mergeCell ref="AC816"/>
    <mergeCell ref="A817"/>
    <mergeCell ref="B817:D817"/>
    <mergeCell ref="E817:K817"/>
    <mergeCell ref="L817:Z817"/>
    <mergeCell ref="AA817:AB817"/>
    <mergeCell ref="AC817"/>
    <mergeCell ref="A818"/>
    <mergeCell ref="B818:D818"/>
    <mergeCell ref="E818:K818"/>
    <mergeCell ref="L818:Z818"/>
    <mergeCell ref="AA818:AB818"/>
    <mergeCell ref="AC818"/>
    <mergeCell ref="A819"/>
    <mergeCell ref="B819:D819"/>
    <mergeCell ref="E819:K819"/>
    <mergeCell ref="L819:Z819"/>
    <mergeCell ref="AA819:AB819"/>
    <mergeCell ref="AC819"/>
    <mergeCell ref="A820"/>
    <mergeCell ref="B820:D820"/>
    <mergeCell ref="E820:AB820"/>
    <mergeCell ref="AC820"/>
    <mergeCell ref="A821"/>
    <mergeCell ref="B821:D821"/>
    <mergeCell ref="E821:AB821"/>
    <mergeCell ref="AC821"/>
    <mergeCell ref="A822"/>
    <mergeCell ref="B822:D822"/>
    <mergeCell ref="E822:K822"/>
    <mergeCell ref="L822:Z822"/>
    <mergeCell ref="AA822:AB822"/>
    <mergeCell ref="AC822"/>
    <mergeCell ref="A823"/>
    <mergeCell ref="B823:D823"/>
    <mergeCell ref="E823:K823"/>
    <mergeCell ref="L823:Z823"/>
    <mergeCell ref="AA823:AB823"/>
    <mergeCell ref="AC823"/>
    <mergeCell ref="A824"/>
    <mergeCell ref="B824:D824"/>
    <mergeCell ref="E824:K824"/>
    <mergeCell ref="L824:Z824"/>
    <mergeCell ref="AA824:AB824"/>
    <mergeCell ref="AC824"/>
    <mergeCell ref="A828"/>
    <mergeCell ref="B828:D828"/>
    <mergeCell ref="E828:K828"/>
    <mergeCell ref="L828:Z828"/>
    <mergeCell ref="AA828:AB828"/>
    <mergeCell ref="AC828"/>
    <mergeCell ref="A829:AC829"/>
    <mergeCell ref="A830:AC830"/>
    <mergeCell ref="A831:AC831"/>
    <mergeCell ref="A832:AC832"/>
    <mergeCell ref="A833:AC833"/>
    <mergeCell ref="A825"/>
    <mergeCell ref="B825:D825"/>
    <mergeCell ref="E825:K825"/>
    <mergeCell ref="L825:Z825"/>
    <mergeCell ref="AA825:AB825"/>
    <mergeCell ref="AC825"/>
    <mergeCell ref="A826"/>
    <mergeCell ref="B826:D826"/>
    <mergeCell ref="E826:K826"/>
    <mergeCell ref="L826:Z826"/>
    <mergeCell ref="AA826:AB826"/>
    <mergeCell ref="AC826"/>
    <mergeCell ref="A827"/>
    <mergeCell ref="B827:D827"/>
    <mergeCell ref="E827:K827"/>
    <mergeCell ref="L827:Z827"/>
    <mergeCell ref="AA827:AB827"/>
    <mergeCell ref="AC827"/>
  </mergeCells>
  <pageMargins left="0.78740157480314965" right="0.39370078740157483" top="0.39370078740157483" bottom="0.39370078740157483" header="0.31496062992125984" footer="0.31496062992125984"/>
  <pageSetup paperSize="42" scale="4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6"/>
  <sheetViews>
    <sheetView workbookViewId="0">
      <selection activeCell="AD18" sqref="AD18"/>
    </sheetView>
  </sheetViews>
  <sheetFormatPr defaultRowHeight="15" x14ac:dyDescent="0.25"/>
  <cols>
    <col min="1" max="1" width="7.42578125" customWidth="1"/>
    <col min="2" max="2" width="9.5703125" customWidth="1"/>
    <col min="3" max="3" width="8.5703125" customWidth="1"/>
    <col min="4" max="4" width="8.42578125" customWidth="1"/>
    <col min="5" max="5" width="7" customWidth="1"/>
    <col min="6" max="6" width="2.28515625" customWidth="1"/>
    <col min="7" max="7" width="23" customWidth="1"/>
    <col min="8" max="8" width="9.5703125" customWidth="1"/>
    <col min="9" max="9" width="1.5703125" customWidth="1"/>
    <col min="10" max="10" width="0.7109375" customWidth="1"/>
    <col min="11" max="11" width="3.5703125" customWidth="1"/>
    <col min="12" max="12" width="4.42578125" customWidth="1"/>
    <col min="13" max="13" width="6" customWidth="1"/>
    <col min="14" max="14" width="3.28515625" customWidth="1"/>
    <col min="15" max="15" width="1.7109375" customWidth="1"/>
    <col min="16" max="16" width="8.85546875" customWidth="1"/>
    <col min="17" max="17" width="7.140625" customWidth="1"/>
    <col min="18" max="18" width="4.5703125" customWidth="1"/>
    <col min="19" max="19" width="2.140625" customWidth="1"/>
    <col min="20" max="20" width="12.42578125" customWidth="1"/>
    <col min="21" max="21" width="8.5703125" customWidth="1"/>
    <col min="22" max="22" width="3" customWidth="1"/>
    <col min="23" max="23" width="4.7109375" customWidth="1"/>
    <col min="24" max="24" width="8.42578125" customWidth="1"/>
    <col min="25" max="25" width="11.7109375" customWidth="1"/>
    <col min="26" max="26" width="1.28515625" customWidth="1"/>
    <col min="27" max="27" width="12.42578125" customWidth="1"/>
  </cols>
  <sheetData>
    <row r="1" spans="1:27" ht="12.75" customHeight="1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</row>
    <row r="2" spans="1:27" ht="12.75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7" ht="13.7" customHeight="1" x14ac:dyDescent="0.25">
      <c r="A3" s="30" t="s">
        <v>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 t="s">
        <v>63</v>
      </c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27" ht="25.35" customHeight="1" x14ac:dyDescent="0.25">
      <c r="A4" s="30" t="s">
        <v>64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1" t="s">
        <v>65</v>
      </c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27" ht="128.85" customHeight="1" x14ac:dyDescent="0.25">
      <c r="A5" s="30" t="s">
        <v>66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1" t="s">
        <v>67</v>
      </c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:27" ht="82.15" customHeight="1" x14ac:dyDescent="0.25">
      <c r="A6" s="45" t="s">
        <v>1390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31" t="s">
        <v>69</v>
      </c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1:27" ht="47.65" customHeight="1" x14ac:dyDescent="0.25">
      <c r="A7" s="45" t="s">
        <v>1391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31" t="s">
        <v>71</v>
      </c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1:27" ht="13.7" customHeight="1" x14ac:dyDescent="0.25">
      <c r="A8" s="30" t="s">
        <v>72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40" t="s">
        <v>73</v>
      </c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</row>
    <row r="9" spans="1:27" ht="13.7" customHeight="1" x14ac:dyDescent="0.25">
      <c r="A9" s="30" t="s">
        <v>74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1" t="s">
        <v>75</v>
      </c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</row>
    <row r="10" spans="1:27" ht="13.15" customHeight="1" x14ac:dyDescent="0.25">
      <c r="A10" s="30" t="s">
        <v>76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</row>
    <row r="11" spans="1:27" ht="40.15" customHeight="1" x14ac:dyDescent="0.25">
      <c r="A11" s="41" t="s">
        <v>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</row>
    <row r="12" spans="1:27" ht="12.75" customHeight="1" x14ac:dyDescent="0.25">
      <c r="A12" s="42" t="s">
        <v>77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</row>
    <row r="13" spans="1:27" ht="49.5" customHeight="1" x14ac:dyDescent="0.25">
      <c r="A13" s="41" t="s">
        <v>1907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</row>
    <row r="14" spans="1:27" ht="12.75" customHeight="1" x14ac:dyDescent="0.25">
      <c r="A14" s="42" t="s">
        <v>78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</row>
    <row r="15" spans="1:27" ht="14.85" customHeight="1" x14ac:dyDescent="0.25">
      <c r="A15" s="33" t="s">
        <v>79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43" t="s">
        <v>1868</v>
      </c>
      <c r="P15" s="43"/>
      <c r="Q15" s="43"/>
      <c r="R15" s="43"/>
      <c r="S15" s="44"/>
      <c r="T15" s="44"/>
      <c r="U15" s="44"/>
      <c r="V15" s="44"/>
      <c r="W15" s="44"/>
      <c r="X15" s="44"/>
      <c r="Y15" s="44"/>
      <c r="Z15" s="44"/>
      <c r="AA15" s="44"/>
    </row>
    <row r="16" spans="1:27" ht="13.7" customHeight="1" x14ac:dyDescent="0.25">
      <c r="A16" s="32" t="s">
        <v>34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</row>
    <row r="17" spans="1:27" ht="12.75" customHeight="1" x14ac:dyDescent="0.25">
      <c r="A17" s="42" t="s">
        <v>80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</row>
    <row r="18" spans="1:27" ht="13.7" customHeight="1" x14ac:dyDescent="0.25">
      <c r="A18" s="30" t="s">
        <v>81</v>
      </c>
      <c r="B18" s="30"/>
      <c r="C18" s="32" t="s">
        <v>82</v>
      </c>
      <c r="D18" s="32"/>
      <c r="E18" s="32"/>
      <c r="F18" s="32"/>
      <c r="G18" s="30" t="s">
        <v>83</v>
      </c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spans="1:27" ht="13.7" customHeight="1" x14ac:dyDescent="0.25">
      <c r="A19" s="30" t="s">
        <v>84</v>
      </c>
      <c r="B19" s="30"/>
      <c r="C19" s="31" t="s">
        <v>85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</row>
    <row r="20" spans="1:27" ht="12.75" customHeight="1" x14ac:dyDescent="0.25">
      <c r="A20" s="30"/>
      <c r="B20" s="30"/>
      <c r="C20" s="42" t="s">
        <v>86</v>
      </c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</row>
    <row r="21" spans="1:27" ht="13.7" customHeight="1" x14ac:dyDescent="0.25">
      <c r="A21" s="38" t="s">
        <v>11</v>
      </c>
      <c r="B21" s="38"/>
      <c r="C21" s="38"/>
      <c r="D21" s="38"/>
      <c r="E21" s="38"/>
      <c r="F21" s="12" t="s">
        <v>12</v>
      </c>
      <c r="G21" s="12"/>
      <c r="H21" s="12"/>
      <c r="I21" s="12"/>
      <c r="J21" s="12"/>
      <c r="K21" s="12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</row>
    <row r="22" spans="1:27" ht="13.7" customHeight="1" x14ac:dyDescent="0.25">
      <c r="A22" s="38" t="s">
        <v>87</v>
      </c>
      <c r="B22" s="38"/>
      <c r="C22" s="38"/>
      <c r="D22" s="38"/>
      <c r="E22" s="38"/>
      <c r="F22" s="12" t="s">
        <v>1392</v>
      </c>
      <c r="G22" s="12"/>
      <c r="H22" s="12"/>
      <c r="I22" s="12"/>
      <c r="J22" s="12"/>
      <c r="K22" s="12"/>
      <c r="L22" s="30" t="s">
        <v>6</v>
      </c>
      <c r="M22" s="30"/>
      <c r="N22" s="30"/>
      <c r="O22" s="30"/>
      <c r="P22" s="30" t="s">
        <v>89</v>
      </c>
      <c r="Q22" s="30"/>
      <c r="R22" s="30"/>
      <c r="S22" s="30"/>
      <c r="T22" s="30"/>
      <c r="U22" s="30"/>
      <c r="V22" s="12" t="s">
        <v>1393</v>
      </c>
      <c r="W22" s="12"/>
      <c r="X22" s="12"/>
      <c r="Y22" s="12"/>
      <c r="Z22" s="30" t="s">
        <v>6</v>
      </c>
      <c r="AA22" s="30"/>
    </row>
    <row r="23" spans="1:27" ht="13.7" customHeight="1" x14ac:dyDescent="0.25">
      <c r="A23" s="39" t="s">
        <v>91</v>
      </c>
      <c r="B23" s="39"/>
      <c r="C23" s="39"/>
      <c r="D23" s="39"/>
      <c r="E23" s="39"/>
      <c r="F23" s="11"/>
      <c r="G23" s="11"/>
      <c r="H23" s="11"/>
      <c r="I23" s="11"/>
      <c r="J23" s="11"/>
      <c r="K23" s="11"/>
      <c r="L23" s="30"/>
      <c r="M23" s="30"/>
      <c r="N23" s="30"/>
      <c r="O23" s="30"/>
      <c r="P23" s="30" t="s">
        <v>92</v>
      </c>
      <c r="Q23" s="30"/>
      <c r="R23" s="30"/>
      <c r="S23" s="30"/>
      <c r="T23" s="30"/>
      <c r="U23" s="30"/>
      <c r="V23" s="12" t="s">
        <v>1394</v>
      </c>
      <c r="W23" s="12"/>
      <c r="X23" s="12"/>
      <c r="Y23" s="12"/>
      <c r="Z23" s="30" t="s">
        <v>6</v>
      </c>
      <c r="AA23" s="30"/>
    </row>
    <row r="24" spans="1:27" ht="13.7" customHeight="1" x14ac:dyDescent="0.25">
      <c r="A24" s="38" t="s">
        <v>94</v>
      </c>
      <c r="B24" s="38"/>
      <c r="C24" s="38"/>
      <c r="D24" s="38"/>
      <c r="E24" s="38"/>
      <c r="F24" s="12" t="s">
        <v>33</v>
      </c>
      <c r="G24" s="12"/>
      <c r="H24" s="12"/>
      <c r="I24" s="12"/>
      <c r="J24" s="12"/>
      <c r="K24" s="12"/>
      <c r="L24" s="30" t="s">
        <v>6</v>
      </c>
      <c r="M24" s="30"/>
      <c r="N24" s="30"/>
      <c r="O24" s="30"/>
      <c r="P24" s="30" t="s">
        <v>96</v>
      </c>
      <c r="Q24" s="30"/>
      <c r="R24" s="30"/>
      <c r="S24" s="30"/>
      <c r="T24" s="30"/>
      <c r="U24" s="30"/>
      <c r="V24" s="12" t="s">
        <v>1395</v>
      </c>
      <c r="W24" s="12"/>
      <c r="X24" s="12"/>
      <c r="Y24" s="12"/>
      <c r="Z24" s="30" t="s">
        <v>98</v>
      </c>
      <c r="AA24" s="30"/>
    </row>
    <row r="25" spans="1:27" ht="13.7" customHeight="1" x14ac:dyDescent="0.25">
      <c r="A25" s="38" t="s">
        <v>99</v>
      </c>
      <c r="B25" s="38"/>
      <c r="C25" s="38"/>
      <c r="D25" s="38"/>
      <c r="E25" s="38"/>
      <c r="F25" s="12" t="s">
        <v>1392</v>
      </c>
      <c r="G25" s="12"/>
      <c r="H25" s="12"/>
      <c r="I25" s="12"/>
      <c r="J25" s="12"/>
      <c r="K25" s="12"/>
      <c r="L25" s="30" t="s">
        <v>6</v>
      </c>
      <c r="M25" s="30"/>
      <c r="N25" s="30"/>
      <c r="O25" s="30"/>
      <c r="P25" s="30" t="s">
        <v>101</v>
      </c>
      <c r="Q25" s="30"/>
      <c r="R25" s="30"/>
      <c r="S25" s="30"/>
      <c r="T25" s="30"/>
      <c r="U25" s="30"/>
      <c r="V25" s="12" t="s">
        <v>1396</v>
      </c>
      <c r="W25" s="12"/>
      <c r="X25" s="12"/>
      <c r="Y25" s="12"/>
      <c r="Z25" s="30" t="s">
        <v>98</v>
      </c>
      <c r="AA25" s="30"/>
    </row>
    <row r="26" spans="1:27" ht="13.7" customHeight="1" x14ac:dyDescent="0.25">
      <c r="A26" s="38" t="s">
        <v>103</v>
      </c>
      <c r="B26" s="38"/>
      <c r="C26" s="38"/>
      <c r="D26" s="38"/>
      <c r="E26" s="38"/>
      <c r="F26" s="12" t="s">
        <v>33</v>
      </c>
      <c r="G26" s="12"/>
      <c r="H26" s="12"/>
      <c r="I26" s="12"/>
      <c r="J26" s="12"/>
      <c r="K26" s="12"/>
      <c r="L26" s="30" t="s">
        <v>6</v>
      </c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</row>
    <row r="27" spans="1:27" ht="13.7" customHeight="1" x14ac:dyDescent="0.25">
      <c r="A27" s="38" t="s">
        <v>104</v>
      </c>
      <c r="B27" s="38"/>
      <c r="C27" s="38"/>
      <c r="D27" s="38"/>
      <c r="E27" s="38"/>
      <c r="F27" s="12" t="s">
        <v>33</v>
      </c>
      <c r="G27" s="12"/>
      <c r="H27" s="12"/>
      <c r="I27" s="12"/>
      <c r="J27" s="12"/>
      <c r="K27" s="12"/>
      <c r="L27" s="30" t="s">
        <v>6</v>
      </c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</row>
    <row r="28" spans="1:27" ht="12.75" customHeight="1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</row>
    <row r="29" spans="1:27" ht="14.85" customHeight="1" x14ac:dyDescent="0.25">
      <c r="A29" s="28" t="s">
        <v>105</v>
      </c>
      <c r="B29" s="28" t="s">
        <v>14</v>
      </c>
      <c r="C29" s="28"/>
      <c r="D29" s="28" t="s">
        <v>106</v>
      </c>
      <c r="E29" s="28"/>
      <c r="F29" s="28"/>
      <c r="G29" s="28"/>
      <c r="H29" s="28" t="s">
        <v>107</v>
      </c>
      <c r="I29" s="28"/>
      <c r="J29" s="28" t="s">
        <v>108</v>
      </c>
      <c r="K29" s="28"/>
      <c r="L29" s="28"/>
      <c r="M29" s="28"/>
      <c r="N29" s="28"/>
      <c r="O29" s="28"/>
      <c r="P29" s="28"/>
      <c r="Q29" s="28"/>
      <c r="R29" s="28"/>
      <c r="S29" s="28"/>
      <c r="T29" s="28" t="s">
        <v>112</v>
      </c>
      <c r="U29" s="28"/>
      <c r="V29" s="28"/>
      <c r="W29" s="28"/>
      <c r="X29" s="28"/>
      <c r="Y29" s="28"/>
      <c r="Z29" s="28"/>
      <c r="AA29" s="28"/>
    </row>
    <row r="30" spans="1:27" ht="60.9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 t="s">
        <v>109</v>
      </c>
      <c r="K30" s="28"/>
      <c r="L30" s="28"/>
      <c r="M30" s="28"/>
      <c r="N30" s="28" t="s">
        <v>110</v>
      </c>
      <c r="O30" s="28"/>
      <c r="P30" s="28"/>
      <c r="Q30" s="28" t="s">
        <v>111</v>
      </c>
      <c r="R30" s="28"/>
      <c r="S30" s="28"/>
      <c r="T30" s="28" t="s">
        <v>113</v>
      </c>
      <c r="U30" s="28" t="s">
        <v>114</v>
      </c>
      <c r="V30" s="28"/>
      <c r="W30" s="28" t="s">
        <v>115</v>
      </c>
      <c r="X30" s="28"/>
      <c r="Y30" s="28" t="s">
        <v>110</v>
      </c>
      <c r="Z30" s="28"/>
      <c r="AA30" s="28" t="s">
        <v>116</v>
      </c>
    </row>
    <row r="31" spans="1:27" ht="14.1" customHeight="1" x14ac:dyDescent="0.25">
      <c r="A31" s="14" t="s">
        <v>1397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4.1" customHeight="1" x14ac:dyDescent="0.25">
      <c r="A32" s="19" t="s">
        <v>22</v>
      </c>
      <c r="B32" s="19" t="s">
        <v>23</v>
      </c>
      <c r="C32" s="19"/>
      <c r="D32" s="19" t="s">
        <v>24</v>
      </c>
      <c r="E32" s="19"/>
      <c r="F32" s="19"/>
      <c r="G32" s="19"/>
      <c r="H32" s="19" t="s">
        <v>25</v>
      </c>
      <c r="I32" s="19"/>
      <c r="J32" s="19" t="s">
        <v>26</v>
      </c>
      <c r="K32" s="19"/>
      <c r="L32" s="19"/>
      <c r="M32" s="19"/>
      <c r="N32" s="19" t="s">
        <v>27</v>
      </c>
      <c r="O32" s="19"/>
      <c r="P32" s="19"/>
      <c r="Q32" s="19" t="s">
        <v>28</v>
      </c>
      <c r="R32" s="19"/>
      <c r="S32" s="19"/>
      <c r="T32" s="19" t="s">
        <v>29</v>
      </c>
      <c r="U32" s="19" t="s">
        <v>52</v>
      </c>
      <c r="V32" s="19"/>
      <c r="W32" s="19" t="s">
        <v>54</v>
      </c>
      <c r="X32" s="19"/>
      <c r="Y32" s="19" t="s">
        <v>118</v>
      </c>
      <c r="Z32" s="19"/>
      <c r="AA32" s="19" t="s">
        <v>119</v>
      </c>
    </row>
    <row r="33" spans="1:27" ht="25.5" customHeight="1" x14ac:dyDescent="0.25">
      <c r="A33" s="14" t="s">
        <v>22</v>
      </c>
      <c r="B33" s="14" t="s">
        <v>1398</v>
      </c>
      <c r="C33" s="14"/>
      <c r="D33" s="15" t="s">
        <v>1399</v>
      </c>
      <c r="E33" s="15"/>
      <c r="F33" s="15"/>
      <c r="G33" s="15"/>
      <c r="H33" s="14" t="s">
        <v>429</v>
      </c>
      <c r="I33" s="14"/>
      <c r="J33" s="14" t="s">
        <v>27</v>
      </c>
      <c r="K33" s="14"/>
      <c r="L33" s="14"/>
      <c r="M33" s="14"/>
      <c r="N33" s="14"/>
      <c r="O33" s="14"/>
      <c r="P33" s="14"/>
      <c r="Q33" s="14" t="s">
        <v>27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4.1" customHeight="1" x14ac:dyDescent="0.25">
      <c r="A34" s="19"/>
      <c r="B34" s="24" t="s">
        <v>22</v>
      </c>
      <c r="C34" s="24"/>
      <c r="D34" s="22" t="s">
        <v>125</v>
      </c>
      <c r="E34" s="22"/>
      <c r="F34" s="22"/>
      <c r="G34" s="22"/>
      <c r="H34" s="19" t="s">
        <v>98</v>
      </c>
      <c r="I34" s="19"/>
      <c r="J34" s="19"/>
      <c r="K34" s="19"/>
      <c r="L34" s="19"/>
      <c r="M34" s="19"/>
      <c r="N34" s="19"/>
      <c r="O34" s="19"/>
      <c r="P34" s="19"/>
      <c r="Q34" s="19" t="s">
        <v>1400</v>
      </c>
      <c r="R34" s="19"/>
      <c r="S34" s="19"/>
      <c r="T34" s="19"/>
      <c r="U34" s="19"/>
      <c r="V34" s="19"/>
      <c r="W34" s="19"/>
      <c r="X34" s="19"/>
      <c r="Y34" s="19"/>
      <c r="Z34" s="19"/>
      <c r="AA34" s="19" t="s">
        <v>1401</v>
      </c>
    </row>
    <row r="35" spans="1:27" ht="14.1" customHeight="1" x14ac:dyDescent="0.25">
      <c r="A35" s="19"/>
      <c r="B35" s="19" t="s">
        <v>239</v>
      </c>
      <c r="C35" s="19"/>
      <c r="D35" s="22" t="s">
        <v>240</v>
      </c>
      <c r="E35" s="22"/>
      <c r="F35" s="22"/>
      <c r="G35" s="22"/>
      <c r="H35" s="19" t="s">
        <v>98</v>
      </c>
      <c r="I35" s="19"/>
      <c r="J35" s="19" t="s">
        <v>1402</v>
      </c>
      <c r="K35" s="19"/>
      <c r="L35" s="19"/>
      <c r="M35" s="19"/>
      <c r="N35" s="19"/>
      <c r="O35" s="19"/>
      <c r="P35" s="19"/>
      <c r="Q35" s="19" t="s">
        <v>1400</v>
      </c>
      <c r="R35" s="19"/>
      <c r="S35" s="19"/>
      <c r="T35" s="19"/>
      <c r="U35" s="19"/>
      <c r="V35" s="19"/>
      <c r="W35" s="19" t="s">
        <v>195</v>
      </c>
      <c r="X35" s="19"/>
      <c r="Y35" s="19"/>
      <c r="Z35" s="19"/>
      <c r="AA35" s="19" t="s">
        <v>1401</v>
      </c>
    </row>
    <row r="36" spans="1:27" ht="14.1" customHeight="1" x14ac:dyDescent="0.25">
      <c r="A36" s="19"/>
      <c r="B36" s="24" t="s">
        <v>23</v>
      </c>
      <c r="C36" s="24"/>
      <c r="D36" s="22" t="s">
        <v>150</v>
      </c>
      <c r="E36" s="22"/>
      <c r="F36" s="22"/>
      <c r="G36" s="22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 t="s">
        <v>1403</v>
      </c>
    </row>
    <row r="37" spans="1:27" ht="14.1" customHeight="1" x14ac:dyDescent="0.25">
      <c r="A37" s="19"/>
      <c r="B37" s="24"/>
      <c r="C37" s="24"/>
      <c r="D37" s="22" t="s">
        <v>152</v>
      </c>
      <c r="E37" s="22"/>
      <c r="F37" s="22"/>
      <c r="G37" s="22"/>
      <c r="H37" s="19" t="s">
        <v>98</v>
      </c>
      <c r="I37" s="19"/>
      <c r="J37" s="19"/>
      <c r="K37" s="19"/>
      <c r="L37" s="19"/>
      <c r="M37" s="19"/>
      <c r="N37" s="19"/>
      <c r="O37" s="19"/>
      <c r="P37" s="19"/>
      <c r="Q37" s="19" t="s">
        <v>259</v>
      </c>
      <c r="R37" s="19"/>
      <c r="S37" s="19"/>
      <c r="T37" s="19"/>
      <c r="U37" s="19"/>
      <c r="V37" s="19"/>
      <c r="W37" s="19"/>
      <c r="X37" s="19"/>
      <c r="Y37" s="19"/>
      <c r="Z37" s="19"/>
      <c r="AA37" s="19" t="s">
        <v>1404</v>
      </c>
    </row>
    <row r="38" spans="1:27" ht="25.5" customHeight="1" x14ac:dyDescent="0.25">
      <c r="A38" s="19"/>
      <c r="B38" s="19" t="s">
        <v>245</v>
      </c>
      <c r="C38" s="19"/>
      <c r="D38" s="22" t="s">
        <v>246</v>
      </c>
      <c r="E38" s="22"/>
      <c r="F38" s="22"/>
      <c r="G38" s="22"/>
      <c r="H38" s="19" t="s">
        <v>157</v>
      </c>
      <c r="I38" s="19"/>
      <c r="J38" s="19" t="s">
        <v>1405</v>
      </c>
      <c r="K38" s="19"/>
      <c r="L38" s="19"/>
      <c r="M38" s="19"/>
      <c r="N38" s="19"/>
      <c r="O38" s="19"/>
      <c r="P38" s="19"/>
      <c r="Q38" s="19" t="s">
        <v>1406</v>
      </c>
      <c r="R38" s="19"/>
      <c r="S38" s="19"/>
      <c r="T38" s="19"/>
      <c r="U38" s="19"/>
      <c r="V38" s="19"/>
      <c r="W38" s="19" t="s">
        <v>249</v>
      </c>
      <c r="X38" s="19"/>
      <c r="Y38" s="19"/>
      <c r="Z38" s="19"/>
      <c r="AA38" s="19" t="s">
        <v>1407</v>
      </c>
    </row>
    <row r="39" spans="1:27" ht="25.5" customHeight="1" x14ac:dyDescent="0.25">
      <c r="A39" s="19"/>
      <c r="B39" s="19" t="s">
        <v>251</v>
      </c>
      <c r="C39" s="19"/>
      <c r="D39" s="22" t="s">
        <v>252</v>
      </c>
      <c r="E39" s="22"/>
      <c r="F39" s="22"/>
      <c r="G39" s="22"/>
      <c r="H39" s="19" t="s">
        <v>98</v>
      </c>
      <c r="I39" s="19"/>
      <c r="J39" s="19" t="s">
        <v>1405</v>
      </c>
      <c r="K39" s="19"/>
      <c r="L39" s="19"/>
      <c r="M39" s="19"/>
      <c r="N39" s="19"/>
      <c r="O39" s="19"/>
      <c r="P39" s="19"/>
      <c r="Q39" s="19" t="s">
        <v>1406</v>
      </c>
      <c r="R39" s="19"/>
      <c r="S39" s="19"/>
      <c r="T39" s="19"/>
      <c r="U39" s="19"/>
      <c r="V39" s="19"/>
      <c r="W39" s="19" t="s">
        <v>253</v>
      </c>
      <c r="X39" s="19"/>
      <c r="Y39" s="19"/>
      <c r="Z39" s="19"/>
      <c r="AA39" s="19" t="s">
        <v>1408</v>
      </c>
    </row>
    <row r="40" spans="1:27" ht="25.5" customHeight="1" x14ac:dyDescent="0.25">
      <c r="A40" s="19"/>
      <c r="B40" s="19" t="s">
        <v>1409</v>
      </c>
      <c r="C40" s="19"/>
      <c r="D40" s="22" t="s">
        <v>1410</v>
      </c>
      <c r="E40" s="22"/>
      <c r="F40" s="22"/>
      <c r="G40" s="22"/>
      <c r="H40" s="19" t="s">
        <v>157</v>
      </c>
      <c r="I40" s="19"/>
      <c r="J40" s="19" t="s">
        <v>860</v>
      </c>
      <c r="K40" s="19"/>
      <c r="L40" s="19"/>
      <c r="M40" s="19"/>
      <c r="N40" s="19"/>
      <c r="O40" s="19"/>
      <c r="P40" s="19"/>
      <c r="Q40" s="19" t="s">
        <v>407</v>
      </c>
      <c r="R40" s="19"/>
      <c r="S40" s="19"/>
      <c r="T40" s="19" t="s">
        <v>1411</v>
      </c>
      <c r="U40" s="19" t="s">
        <v>390</v>
      </c>
      <c r="V40" s="19"/>
      <c r="W40" s="19" t="s">
        <v>1412</v>
      </c>
      <c r="X40" s="19"/>
      <c r="Y40" s="19"/>
      <c r="Z40" s="19"/>
      <c r="AA40" s="19" t="s">
        <v>1413</v>
      </c>
    </row>
    <row r="41" spans="1:27" ht="25.5" customHeight="1" x14ac:dyDescent="0.25">
      <c r="A41" s="19"/>
      <c r="B41" s="19" t="s">
        <v>271</v>
      </c>
      <c r="C41" s="19"/>
      <c r="D41" s="22" t="s">
        <v>272</v>
      </c>
      <c r="E41" s="22"/>
      <c r="F41" s="22"/>
      <c r="G41" s="22"/>
      <c r="H41" s="19" t="s">
        <v>98</v>
      </c>
      <c r="I41" s="19"/>
      <c r="J41" s="19" t="s">
        <v>860</v>
      </c>
      <c r="K41" s="19"/>
      <c r="L41" s="19"/>
      <c r="M41" s="19"/>
      <c r="N41" s="19"/>
      <c r="O41" s="19"/>
      <c r="P41" s="19"/>
      <c r="Q41" s="19" t="s">
        <v>407</v>
      </c>
      <c r="R41" s="19"/>
      <c r="S41" s="19"/>
      <c r="T41" s="19"/>
      <c r="U41" s="19"/>
      <c r="V41" s="19"/>
      <c r="W41" s="19" t="s">
        <v>273</v>
      </c>
      <c r="X41" s="19"/>
      <c r="Y41" s="19"/>
      <c r="Z41" s="19"/>
      <c r="AA41" s="19" t="s">
        <v>1414</v>
      </c>
    </row>
    <row r="42" spans="1:27" ht="25.5" customHeight="1" x14ac:dyDescent="0.25">
      <c r="A42" s="19"/>
      <c r="B42" s="19" t="s">
        <v>189</v>
      </c>
      <c r="C42" s="19"/>
      <c r="D42" s="22" t="s">
        <v>190</v>
      </c>
      <c r="E42" s="22"/>
      <c r="F42" s="22"/>
      <c r="G42" s="22"/>
      <c r="H42" s="19" t="s">
        <v>157</v>
      </c>
      <c r="I42" s="19"/>
      <c r="J42" s="19" t="s">
        <v>1405</v>
      </c>
      <c r="K42" s="19"/>
      <c r="L42" s="19"/>
      <c r="M42" s="19"/>
      <c r="N42" s="19"/>
      <c r="O42" s="19"/>
      <c r="P42" s="19"/>
      <c r="Q42" s="19" t="s">
        <v>1406</v>
      </c>
      <c r="R42" s="19"/>
      <c r="S42" s="19"/>
      <c r="T42" s="19"/>
      <c r="U42" s="19"/>
      <c r="V42" s="19"/>
      <c r="W42" s="19" t="s">
        <v>192</v>
      </c>
      <c r="X42" s="19"/>
      <c r="Y42" s="19"/>
      <c r="Z42" s="19"/>
      <c r="AA42" s="19" t="s">
        <v>1415</v>
      </c>
    </row>
    <row r="43" spans="1:27" ht="25.5" customHeight="1" x14ac:dyDescent="0.25">
      <c r="A43" s="19"/>
      <c r="B43" s="19" t="s">
        <v>193</v>
      </c>
      <c r="C43" s="19"/>
      <c r="D43" s="22" t="s">
        <v>194</v>
      </c>
      <c r="E43" s="22"/>
      <c r="F43" s="22"/>
      <c r="G43" s="22"/>
      <c r="H43" s="19" t="s">
        <v>98</v>
      </c>
      <c r="I43" s="19"/>
      <c r="J43" s="19" t="s">
        <v>1405</v>
      </c>
      <c r="K43" s="19"/>
      <c r="L43" s="19"/>
      <c r="M43" s="19"/>
      <c r="N43" s="19"/>
      <c r="O43" s="19"/>
      <c r="P43" s="19"/>
      <c r="Q43" s="19" t="s">
        <v>1406</v>
      </c>
      <c r="R43" s="19"/>
      <c r="S43" s="19"/>
      <c r="T43" s="19"/>
      <c r="U43" s="19"/>
      <c r="V43" s="19"/>
      <c r="W43" s="19" t="s">
        <v>195</v>
      </c>
      <c r="X43" s="19"/>
      <c r="Y43" s="19"/>
      <c r="Z43" s="19"/>
      <c r="AA43" s="19" t="s">
        <v>1416</v>
      </c>
    </row>
    <row r="44" spans="1:27" ht="14.1" customHeight="1" x14ac:dyDescent="0.25">
      <c r="A44" s="19"/>
      <c r="B44" s="24" t="s">
        <v>25</v>
      </c>
      <c r="C44" s="24"/>
      <c r="D44" s="22" t="s">
        <v>299</v>
      </c>
      <c r="E44" s="22"/>
      <c r="F44" s="22"/>
      <c r="G44" s="22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 t="s">
        <v>1417</v>
      </c>
    </row>
    <row r="45" spans="1:27" ht="25.5" customHeight="1" x14ac:dyDescent="0.25">
      <c r="A45" s="19"/>
      <c r="B45" s="19" t="s">
        <v>1418</v>
      </c>
      <c r="C45" s="19"/>
      <c r="D45" s="22" t="s">
        <v>1419</v>
      </c>
      <c r="E45" s="22"/>
      <c r="F45" s="22"/>
      <c r="G45" s="22"/>
      <c r="H45" s="19" t="s">
        <v>303</v>
      </c>
      <c r="I45" s="19"/>
      <c r="J45" s="19" t="s">
        <v>688</v>
      </c>
      <c r="K45" s="19"/>
      <c r="L45" s="19"/>
      <c r="M45" s="19"/>
      <c r="N45" s="19"/>
      <c r="O45" s="19"/>
      <c r="P45" s="19"/>
      <c r="Q45" s="19" t="s">
        <v>1420</v>
      </c>
      <c r="R45" s="19"/>
      <c r="S45" s="19"/>
      <c r="T45" s="19" t="s">
        <v>1421</v>
      </c>
      <c r="U45" s="19" t="s">
        <v>1422</v>
      </c>
      <c r="V45" s="19"/>
      <c r="W45" s="19" t="s">
        <v>1423</v>
      </c>
      <c r="X45" s="19"/>
      <c r="Y45" s="19"/>
      <c r="Z45" s="19"/>
      <c r="AA45" s="19" t="s">
        <v>1424</v>
      </c>
    </row>
    <row r="46" spans="1:27" ht="14.1" customHeight="1" x14ac:dyDescent="0.25">
      <c r="A46" s="19"/>
      <c r="B46" s="19" t="s">
        <v>1425</v>
      </c>
      <c r="C46" s="19"/>
      <c r="D46" s="22" t="s">
        <v>1426</v>
      </c>
      <c r="E46" s="22"/>
      <c r="F46" s="22"/>
      <c r="G46" s="22"/>
      <c r="H46" s="19" t="s">
        <v>1427</v>
      </c>
      <c r="I46" s="19"/>
      <c r="J46" s="19" t="s">
        <v>684</v>
      </c>
      <c r="K46" s="19"/>
      <c r="L46" s="19"/>
      <c r="M46" s="19"/>
      <c r="N46" s="19"/>
      <c r="O46" s="19"/>
      <c r="P46" s="19"/>
      <c r="Q46" s="19" t="s">
        <v>495</v>
      </c>
      <c r="R46" s="19"/>
      <c r="S46" s="19"/>
      <c r="T46" s="19" t="s">
        <v>1428</v>
      </c>
      <c r="U46" s="19" t="s">
        <v>1429</v>
      </c>
      <c r="V46" s="19"/>
      <c r="W46" s="19" t="s">
        <v>1430</v>
      </c>
      <c r="X46" s="19"/>
      <c r="Y46" s="19"/>
      <c r="Z46" s="19"/>
      <c r="AA46" s="19" t="s">
        <v>1431</v>
      </c>
    </row>
    <row r="47" spans="1:27" ht="14.1" customHeight="1" x14ac:dyDescent="0.25">
      <c r="A47" s="14"/>
      <c r="B47" s="14"/>
      <c r="C47" s="14"/>
      <c r="D47" s="15" t="s">
        <v>132</v>
      </c>
      <c r="E47" s="15"/>
      <c r="F47" s="15"/>
      <c r="G47" s="15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 t="s">
        <v>1432</v>
      </c>
    </row>
    <row r="48" spans="1:27" ht="48.6" customHeight="1" x14ac:dyDescent="0.25">
      <c r="A48" s="19" t="s">
        <v>1433</v>
      </c>
      <c r="B48" s="19" t="s">
        <v>198</v>
      </c>
      <c r="C48" s="19"/>
      <c r="D48" s="22" t="s">
        <v>199</v>
      </c>
      <c r="E48" s="22"/>
      <c r="F48" s="22"/>
      <c r="G48" s="22"/>
      <c r="H48" s="19" t="s">
        <v>136</v>
      </c>
      <c r="I48" s="19"/>
      <c r="J48" s="19" t="s">
        <v>23</v>
      </c>
      <c r="K48" s="19"/>
      <c r="L48" s="19"/>
      <c r="M48" s="19"/>
      <c r="N48" s="19"/>
      <c r="O48" s="19"/>
      <c r="P48" s="19"/>
      <c r="Q48" s="19" t="s">
        <v>23</v>
      </c>
      <c r="R48" s="19"/>
      <c r="S48" s="19"/>
      <c r="T48" s="19"/>
      <c r="U48" s="19"/>
      <c r="V48" s="19"/>
      <c r="W48" s="19"/>
      <c r="X48" s="19"/>
      <c r="Y48" s="19"/>
      <c r="Z48" s="19"/>
      <c r="AA48" s="19" t="s">
        <v>1434</v>
      </c>
    </row>
    <row r="49" spans="1:27" ht="14.1" customHeight="1" x14ac:dyDescent="0.25">
      <c r="A49" s="19"/>
      <c r="B49" s="19"/>
      <c r="C49" s="19"/>
      <c r="D49" s="22" t="s">
        <v>133</v>
      </c>
      <c r="E49" s="22"/>
      <c r="F49" s="22"/>
      <c r="G49" s="22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 t="s">
        <v>1435</v>
      </c>
    </row>
    <row r="50" spans="1:27" ht="25.5" customHeight="1" x14ac:dyDescent="0.25">
      <c r="A50" s="19"/>
      <c r="B50" s="19" t="s">
        <v>202</v>
      </c>
      <c r="C50" s="19"/>
      <c r="D50" s="22" t="s">
        <v>203</v>
      </c>
      <c r="E50" s="22"/>
      <c r="F50" s="22"/>
      <c r="G50" s="22"/>
      <c r="H50" s="19" t="s">
        <v>136</v>
      </c>
      <c r="I50" s="19"/>
      <c r="J50" s="19" t="s">
        <v>204</v>
      </c>
      <c r="K50" s="19"/>
      <c r="L50" s="19"/>
      <c r="M50" s="19"/>
      <c r="N50" s="19"/>
      <c r="O50" s="19"/>
      <c r="P50" s="19"/>
      <c r="Q50" s="19" t="s">
        <v>204</v>
      </c>
      <c r="R50" s="19"/>
      <c r="S50" s="19"/>
      <c r="T50" s="19"/>
      <c r="U50" s="19"/>
      <c r="V50" s="19"/>
      <c r="W50" s="19"/>
      <c r="X50" s="19"/>
      <c r="Y50" s="19"/>
      <c r="Z50" s="19"/>
      <c r="AA50" s="19" t="s">
        <v>1436</v>
      </c>
    </row>
    <row r="51" spans="1:27" ht="25.5" customHeight="1" x14ac:dyDescent="0.25">
      <c r="A51" s="19"/>
      <c r="B51" s="19" t="s">
        <v>206</v>
      </c>
      <c r="C51" s="19"/>
      <c r="D51" s="22" t="s">
        <v>207</v>
      </c>
      <c r="E51" s="22"/>
      <c r="F51" s="22"/>
      <c r="G51" s="22"/>
      <c r="H51" s="19" t="s">
        <v>136</v>
      </c>
      <c r="I51" s="19"/>
      <c r="J51" s="19" t="s">
        <v>208</v>
      </c>
      <c r="K51" s="19"/>
      <c r="L51" s="19"/>
      <c r="M51" s="19"/>
      <c r="N51" s="19"/>
      <c r="O51" s="19"/>
      <c r="P51" s="19"/>
      <c r="Q51" s="19" t="s">
        <v>208</v>
      </c>
      <c r="R51" s="19"/>
      <c r="S51" s="19"/>
      <c r="T51" s="19"/>
      <c r="U51" s="19"/>
      <c r="V51" s="19"/>
      <c r="W51" s="19"/>
      <c r="X51" s="19"/>
      <c r="Y51" s="19"/>
      <c r="Z51" s="19"/>
      <c r="AA51" s="19" t="s">
        <v>1437</v>
      </c>
    </row>
    <row r="52" spans="1:27" ht="14.1" customHeight="1" x14ac:dyDescent="0.25">
      <c r="A52" s="14"/>
      <c r="B52" s="14"/>
      <c r="C52" s="14"/>
      <c r="D52" s="15" t="s">
        <v>143</v>
      </c>
      <c r="E52" s="15"/>
      <c r="F52" s="15"/>
      <c r="G52" s="15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 t="s">
        <v>1438</v>
      </c>
      <c r="X52" s="14"/>
      <c r="Y52" s="14"/>
      <c r="Z52" s="14"/>
      <c r="AA52" s="14" t="s">
        <v>1439</v>
      </c>
    </row>
    <row r="53" spans="1:27" ht="25.5" customHeight="1" x14ac:dyDescent="0.25">
      <c r="A53" s="14" t="s">
        <v>23</v>
      </c>
      <c r="B53" s="14" t="s">
        <v>1440</v>
      </c>
      <c r="C53" s="14"/>
      <c r="D53" s="15" t="s">
        <v>1441</v>
      </c>
      <c r="E53" s="15"/>
      <c r="F53" s="15"/>
      <c r="G53" s="15"/>
      <c r="H53" s="14" t="s">
        <v>429</v>
      </c>
      <c r="I53" s="14"/>
      <c r="J53" s="14" t="s">
        <v>23</v>
      </c>
      <c r="K53" s="14"/>
      <c r="L53" s="14"/>
      <c r="M53" s="14"/>
      <c r="N53" s="14"/>
      <c r="O53" s="14"/>
      <c r="P53" s="14"/>
      <c r="Q53" s="14" t="s">
        <v>23</v>
      </c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ht="14.1" customHeight="1" x14ac:dyDescent="0.25">
      <c r="A54" s="19"/>
      <c r="B54" s="24" t="s">
        <v>22</v>
      </c>
      <c r="C54" s="24"/>
      <c r="D54" s="22" t="s">
        <v>125</v>
      </c>
      <c r="E54" s="22"/>
      <c r="F54" s="22"/>
      <c r="G54" s="22"/>
      <c r="H54" s="19" t="s">
        <v>98</v>
      </c>
      <c r="I54" s="19"/>
      <c r="J54" s="19"/>
      <c r="K54" s="19"/>
      <c r="L54" s="19"/>
      <c r="M54" s="19"/>
      <c r="N54" s="19"/>
      <c r="O54" s="19"/>
      <c r="P54" s="19"/>
      <c r="Q54" s="19" t="s">
        <v>965</v>
      </c>
      <c r="R54" s="19"/>
      <c r="S54" s="19"/>
      <c r="T54" s="19"/>
      <c r="U54" s="19"/>
      <c r="V54" s="19"/>
      <c r="W54" s="19"/>
      <c r="X54" s="19"/>
      <c r="Y54" s="19"/>
      <c r="Z54" s="19"/>
      <c r="AA54" s="19" t="s">
        <v>1442</v>
      </c>
    </row>
    <row r="55" spans="1:27" ht="14.1" customHeight="1" x14ac:dyDescent="0.25">
      <c r="A55" s="19"/>
      <c r="B55" s="19" t="s">
        <v>1443</v>
      </c>
      <c r="C55" s="19"/>
      <c r="D55" s="22" t="s">
        <v>1444</v>
      </c>
      <c r="E55" s="22"/>
      <c r="F55" s="22"/>
      <c r="G55" s="22"/>
      <c r="H55" s="19" t="s">
        <v>98</v>
      </c>
      <c r="I55" s="19"/>
      <c r="J55" s="19" t="s">
        <v>1445</v>
      </c>
      <c r="K55" s="19"/>
      <c r="L55" s="19"/>
      <c r="M55" s="19"/>
      <c r="N55" s="19"/>
      <c r="O55" s="19"/>
      <c r="P55" s="19"/>
      <c r="Q55" s="19" t="s">
        <v>965</v>
      </c>
      <c r="R55" s="19"/>
      <c r="S55" s="19"/>
      <c r="T55" s="19"/>
      <c r="U55" s="19"/>
      <c r="V55" s="19"/>
      <c r="W55" s="19" t="s">
        <v>1446</v>
      </c>
      <c r="X55" s="19"/>
      <c r="Y55" s="19"/>
      <c r="Z55" s="19"/>
      <c r="AA55" s="19" t="s">
        <v>1442</v>
      </c>
    </row>
    <row r="56" spans="1:27" ht="14.1" customHeight="1" x14ac:dyDescent="0.25">
      <c r="A56" s="19"/>
      <c r="B56" s="24" t="s">
        <v>23</v>
      </c>
      <c r="C56" s="24"/>
      <c r="D56" s="22" t="s">
        <v>150</v>
      </c>
      <c r="E56" s="22"/>
      <c r="F56" s="22"/>
      <c r="G56" s="22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 t="s">
        <v>1447</v>
      </c>
    </row>
    <row r="57" spans="1:27" ht="14.1" customHeight="1" x14ac:dyDescent="0.25">
      <c r="A57" s="19"/>
      <c r="B57" s="24"/>
      <c r="C57" s="24"/>
      <c r="D57" s="22" t="s">
        <v>152</v>
      </c>
      <c r="E57" s="22"/>
      <c r="F57" s="22"/>
      <c r="G57" s="22"/>
      <c r="H57" s="19" t="s">
        <v>98</v>
      </c>
      <c r="I57" s="19"/>
      <c r="J57" s="19"/>
      <c r="K57" s="19"/>
      <c r="L57" s="19"/>
      <c r="M57" s="19"/>
      <c r="N57" s="19"/>
      <c r="O57" s="19"/>
      <c r="P57" s="19"/>
      <c r="Q57" s="19" t="s">
        <v>469</v>
      </c>
      <c r="R57" s="19"/>
      <c r="S57" s="19"/>
      <c r="T57" s="19"/>
      <c r="U57" s="19"/>
      <c r="V57" s="19"/>
      <c r="W57" s="19"/>
      <c r="X57" s="19"/>
      <c r="Y57" s="19"/>
      <c r="Z57" s="19"/>
      <c r="AA57" s="19" t="s">
        <v>1448</v>
      </c>
    </row>
    <row r="58" spans="1:27" ht="25.5" customHeight="1" x14ac:dyDescent="0.25">
      <c r="A58" s="19"/>
      <c r="B58" s="19" t="s">
        <v>245</v>
      </c>
      <c r="C58" s="19"/>
      <c r="D58" s="22" t="s">
        <v>246</v>
      </c>
      <c r="E58" s="22"/>
      <c r="F58" s="22"/>
      <c r="G58" s="22"/>
      <c r="H58" s="19" t="s">
        <v>157</v>
      </c>
      <c r="I58" s="19"/>
      <c r="J58" s="19" t="s">
        <v>1085</v>
      </c>
      <c r="K58" s="19"/>
      <c r="L58" s="19"/>
      <c r="M58" s="19"/>
      <c r="N58" s="19"/>
      <c r="O58" s="19"/>
      <c r="P58" s="19"/>
      <c r="Q58" s="19" t="s">
        <v>860</v>
      </c>
      <c r="R58" s="19"/>
      <c r="S58" s="19"/>
      <c r="T58" s="19"/>
      <c r="U58" s="19"/>
      <c r="V58" s="19"/>
      <c r="W58" s="19" t="s">
        <v>249</v>
      </c>
      <c r="X58" s="19"/>
      <c r="Y58" s="19"/>
      <c r="Z58" s="19"/>
      <c r="AA58" s="19" t="s">
        <v>1449</v>
      </c>
    </row>
    <row r="59" spans="1:27" ht="25.5" customHeight="1" x14ac:dyDescent="0.25">
      <c r="A59" s="19"/>
      <c r="B59" s="19" t="s">
        <v>251</v>
      </c>
      <c r="C59" s="19"/>
      <c r="D59" s="22" t="s">
        <v>252</v>
      </c>
      <c r="E59" s="22"/>
      <c r="F59" s="22"/>
      <c r="G59" s="22"/>
      <c r="H59" s="19" t="s">
        <v>98</v>
      </c>
      <c r="I59" s="19"/>
      <c r="J59" s="19" t="s">
        <v>1085</v>
      </c>
      <c r="K59" s="19"/>
      <c r="L59" s="19"/>
      <c r="M59" s="19"/>
      <c r="N59" s="19"/>
      <c r="O59" s="19"/>
      <c r="P59" s="19"/>
      <c r="Q59" s="19" t="s">
        <v>860</v>
      </c>
      <c r="R59" s="19"/>
      <c r="S59" s="19"/>
      <c r="T59" s="19"/>
      <c r="U59" s="19"/>
      <c r="V59" s="19"/>
      <c r="W59" s="19" t="s">
        <v>253</v>
      </c>
      <c r="X59" s="19"/>
      <c r="Y59" s="19"/>
      <c r="Z59" s="19"/>
      <c r="AA59" s="19" t="s">
        <v>1450</v>
      </c>
    </row>
    <row r="60" spans="1:27" ht="25.5" customHeight="1" x14ac:dyDescent="0.25">
      <c r="A60" s="19"/>
      <c r="B60" s="19" t="s">
        <v>189</v>
      </c>
      <c r="C60" s="19"/>
      <c r="D60" s="22" t="s">
        <v>190</v>
      </c>
      <c r="E60" s="22"/>
      <c r="F60" s="22"/>
      <c r="G60" s="22"/>
      <c r="H60" s="19" t="s">
        <v>157</v>
      </c>
      <c r="I60" s="19"/>
      <c r="J60" s="19" t="s">
        <v>1085</v>
      </c>
      <c r="K60" s="19"/>
      <c r="L60" s="19"/>
      <c r="M60" s="19"/>
      <c r="N60" s="19"/>
      <c r="O60" s="19"/>
      <c r="P60" s="19"/>
      <c r="Q60" s="19" t="s">
        <v>860</v>
      </c>
      <c r="R60" s="19"/>
      <c r="S60" s="19"/>
      <c r="T60" s="19"/>
      <c r="U60" s="19"/>
      <c r="V60" s="19"/>
      <c r="W60" s="19" t="s">
        <v>192</v>
      </c>
      <c r="X60" s="19"/>
      <c r="Y60" s="19"/>
      <c r="Z60" s="19"/>
      <c r="AA60" s="19" t="s">
        <v>1451</v>
      </c>
    </row>
    <row r="61" spans="1:27" ht="25.5" customHeight="1" x14ac:dyDescent="0.25">
      <c r="A61" s="19"/>
      <c r="B61" s="19" t="s">
        <v>193</v>
      </c>
      <c r="C61" s="19"/>
      <c r="D61" s="22" t="s">
        <v>194</v>
      </c>
      <c r="E61" s="22"/>
      <c r="F61" s="22"/>
      <c r="G61" s="22"/>
      <c r="H61" s="19" t="s">
        <v>98</v>
      </c>
      <c r="I61" s="19"/>
      <c r="J61" s="19" t="s">
        <v>1085</v>
      </c>
      <c r="K61" s="19"/>
      <c r="L61" s="19"/>
      <c r="M61" s="19"/>
      <c r="N61" s="19"/>
      <c r="O61" s="19"/>
      <c r="P61" s="19"/>
      <c r="Q61" s="19" t="s">
        <v>860</v>
      </c>
      <c r="R61" s="19"/>
      <c r="S61" s="19"/>
      <c r="T61" s="19"/>
      <c r="U61" s="19"/>
      <c r="V61" s="19"/>
      <c r="W61" s="19" t="s">
        <v>195</v>
      </c>
      <c r="X61" s="19"/>
      <c r="Y61" s="19"/>
      <c r="Z61" s="19"/>
      <c r="AA61" s="19" t="s">
        <v>1452</v>
      </c>
    </row>
    <row r="62" spans="1:27" ht="14.1" customHeight="1" x14ac:dyDescent="0.25">
      <c r="A62" s="19"/>
      <c r="B62" s="24" t="s">
        <v>25</v>
      </c>
      <c r="C62" s="24"/>
      <c r="D62" s="22" t="s">
        <v>299</v>
      </c>
      <c r="E62" s="22"/>
      <c r="F62" s="22"/>
      <c r="G62" s="22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 t="s">
        <v>1453</v>
      </c>
    </row>
    <row r="63" spans="1:27" ht="25.5" customHeight="1" x14ac:dyDescent="0.25">
      <c r="A63" s="19"/>
      <c r="B63" s="19" t="s">
        <v>1454</v>
      </c>
      <c r="C63" s="19"/>
      <c r="D63" s="22" t="s">
        <v>1455</v>
      </c>
      <c r="E63" s="22"/>
      <c r="F63" s="22"/>
      <c r="G63" s="22"/>
      <c r="H63" s="19" t="s">
        <v>312</v>
      </c>
      <c r="I63" s="19"/>
      <c r="J63" s="19" t="s">
        <v>1456</v>
      </c>
      <c r="K63" s="19"/>
      <c r="L63" s="19"/>
      <c r="M63" s="19"/>
      <c r="N63" s="19"/>
      <c r="O63" s="19"/>
      <c r="P63" s="19"/>
      <c r="Q63" s="19" t="s">
        <v>414</v>
      </c>
      <c r="R63" s="19"/>
      <c r="S63" s="19"/>
      <c r="T63" s="19" t="s">
        <v>1457</v>
      </c>
      <c r="U63" s="19" t="s">
        <v>857</v>
      </c>
      <c r="V63" s="19"/>
      <c r="W63" s="19" t="s">
        <v>1458</v>
      </c>
      <c r="X63" s="19"/>
      <c r="Y63" s="19"/>
      <c r="Z63" s="19"/>
      <c r="AA63" s="19" t="s">
        <v>1453</v>
      </c>
    </row>
    <row r="64" spans="1:27" ht="14.1" customHeight="1" x14ac:dyDescent="0.25">
      <c r="A64" s="14"/>
      <c r="B64" s="14"/>
      <c r="C64" s="14"/>
      <c r="D64" s="15" t="s">
        <v>132</v>
      </c>
      <c r="E64" s="15"/>
      <c r="F64" s="15"/>
      <c r="G64" s="15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 t="s">
        <v>1459</v>
      </c>
    </row>
    <row r="65" spans="1:27" ht="48.6" customHeight="1" x14ac:dyDescent="0.25">
      <c r="A65" s="19" t="s">
        <v>1460</v>
      </c>
      <c r="B65" s="19" t="s">
        <v>198</v>
      </c>
      <c r="C65" s="19"/>
      <c r="D65" s="22" t="s">
        <v>199</v>
      </c>
      <c r="E65" s="22"/>
      <c r="F65" s="22"/>
      <c r="G65" s="22"/>
      <c r="H65" s="19" t="s">
        <v>136</v>
      </c>
      <c r="I65" s="19"/>
      <c r="J65" s="19" t="s">
        <v>23</v>
      </c>
      <c r="K65" s="19"/>
      <c r="L65" s="19"/>
      <c r="M65" s="19"/>
      <c r="N65" s="19"/>
      <c r="O65" s="19"/>
      <c r="P65" s="19"/>
      <c r="Q65" s="19" t="s">
        <v>23</v>
      </c>
      <c r="R65" s="19"/>
      <c r="S65" s="19"/>
      <c r="T65" s="19"/>
      <c r="U65" s="19"/>
      <c r="V65" s="19"/>
      <c r="W65" s="19"/>
      <c r="X65" s="19"/>
      <c r="Y65" s="19"/>
      <c r="Z65" s="19"/>
      <c r="AA65" s="19" t="s">
        <v>1461</v>
      </c>
    </row>
    <row r="66" spans="1:27" ht="14.1" customHeight="1" x14ac:dyDescent="0.25">
      <c r="A66" s="19"/>
      <c r="B66" s="19"/>
      <c r="C66" s="19"/>
      <c r="D66" s="22" t="s">
        <v>133</v>
      </c>
      <c r="E66" s="22"/>
      <c r="F66" s="22"/>
      <c r="G66" s="22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 t="s">
        <v>1462</v>
      </c>
    </row>
    <row r="67" spans="1:27" ht="25.5" customHeight="1" x14ac:dyDescent="0.25">
      <c r="A67" s="19"/>
      <c r="B67" s="19" t="s">
        <v>202</v>
      </c>
      <c r="C67" s="19"/>
      <c r="D67" s="22" t="s">
        <v>203</v>
      </c>
      <c r="E67" s="22"/>
      <c r="F67" s="22"/>
      <c r="G67" s="22"/>
      <c r="H67" s="19" t="s">
        <v>136</v>
      </c>
      <c r="I67" s="19"/>
      <c r="J67" s="19" t="s">
        <v>204</v>
      </c>
      <c r="K67" s="19"/>
      <c r="L67" s="19"/>
      <c r="M67" s="19"/>
      <c r="N67" s="19"/>
      <c r="O67" s="19"/>
      <c r="P67" s="19"/>
      <c r="Q67" s="19" t="s">
        <v>204</v>
      </c>
      <c r="R67" s="19"/>
      <c r="S67" s="19"/>
      <c r="T67" s="19"/>
      <c r="U67" s="19"/>
      <c r="V67" s="19"/>
      <c r="W67" s="19"/>
      <c r="X67" s="19"/>
      <c r="Y67" s="19"/>
      <c r="Z67" s="19"/>
      <c r="AA67" s="19" t="s">
        <v>1463</v>
      </c>
    </row>
    <row r="68" spans="1:27" ht="25.5" customHeight="1" x14ac:dyDescent="0.25">
      <c r="A68" s="19"/>
      <c r="B68" s="19" t="s">
        <v>206</v>
      </c>
      <c r="C68" s="19"/>
      <c r="D68" s="22" t="s">
        <v>207</v>
      </c>
      <c r="E68" s="22"/>
      <c r="F68" s="22"/>
      <c r="G68" s="22"/>
      <c r="H68" s="19" t="s">
        <v>136</v>
      </c>
      <c r="I68" s="19"/>
      <c r="J68" s="19" t="s">
        <v>208</v>
      </c>
      <c r="K68" s="19"/>
      <c r="L68" s="19"/>
      <c r="M68" s="19"/>
      <c r="N68" s="19"/>
      <c r="O68" s="19"/>
      <c r="P68" s="19"/>
      <c r="Q68" s="19" t="s">
        <v>208</v>
      </c>
      <c r="R68" s="19"/>
      <c r="S68" s="19"/>
      <c r="T68" s="19"/>
      <c r="U68" s="19"/>
      <c r="V68" s="19"/>
      <c r="W68" s="19"/>
      <c r="X68" s="19"/>
      <c r="Y68" s="19"/>
      <c r="Z68" s="19"/>
      <c r="AA68" s="19" t="s">
        <v>1464</v>
      </c>
    </row>
    <row r="69" spans="1:27" ht="14.1" customHeight="1" x14ac:dyDescent="0.25">
      <c r="A69" s="14"/>
      <c r="B69" s="14"/>
      <c r="C69" s="14"/>
      <c r="D69" s="15" t="s">
        <v>143</v>
      </c>
      <c r="E69" s="15"/>
      <c r="F69" s="15"/>
      <c r="G69" s="15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 t="s">
        <v>1465</v>
      </c>
      <c r="X69" s="14"/>
      <c r="Y69" s="14"/>
      <c r="Z69" s="14"/>
      <c r="AA69" s="14" t="s">
        <v>1466</v>
      </c>
    </row>
    <row r="70" spans="1:27" ht="36.950000000000003" customHeight="1" x14ac:dyDescent="0.25">
      <c r="A70" s="14" t="s">
        <v>24</v>
      </c>
      <c r="B70" s="14" t="s">
        <v>1467</v>
      </c>
      <c r="C70" s="14"/>
      <c r="D70" s="15" t="s">
        <v>1468</v>
      </c>
      <c r="E70" s="15"/>
      <c r="F70" s="15"/>
      <c r="G70" s="15"/>
      <c r="H70" s="14" t="s">
        <v>429</v>
      </c>
      <c r="I70" s="14"/>
      <c r="J70" s="14" t="s">
        <v>23</v>
      </c>
      <c r="K70" s="14"/>
      <c r="L70" s="14"/>
      <c r="M70" s="14"/>
      <c r="N70" s="14"/>
      <c r="O70" s="14"/>
      <c r="P70" s="14"/>
      <c r="Q70" s="14" t="s">
        <v>23</v>
      </c>
      <c r="R70" s="14"/>
      <c r="S70" s="14"/>
      <c r="T70" s="14"/>
      <c r="U70" s="14"/>
      <c r="V70" s="14"/>
      <c r="W70" s="14"/>
      <c r="X70" s="14"/>
      <c r="Y70" s="14"/>
      <c r="Z70" s="14"/>
      <c r="AA70" s="14"/>
    </row>
    <row r="71" spans="1:27" ht="14.1" customHeight="1" x14ac:dyDescent="0.25">
      <c r="A71" s="19"/>
      <c r="B71" s="24" t="s">
        <v>22</v>
      </c>
      <c r="C71" s="24"/>
      <c r="D71" s="22" t="s">
        <v>125</v>
      </c>
      <c r="E71" s="22"/>
      <c r="F71" s="22"/>
      <c r="G71" s="22"/>
      <c r="H71" s="19" t="s">
        <v>98</v>
      </c>
      <c r="I71" s="19"/>
      <c r="J71" s="19"/>
      <c r="K71" s="19"/>
      <c r="L71" s="19"/>
      <c r="M71" s="19"/>
      <c r="N71" s="19"/>
      <c r="O71" s="19"/>
      <c r="P71" s="19"/>
      <c r="Q71" s="19" t="s">
        <v>54</v>
      </c>
      <c r="R71" s="19"/>
      <c r="S71" s="19"/>
      <c r="T71" s="19"/>
      <c r="U71" s="19"/>
      <c r="V71" s="19"/>
      <c r="W71" s="19"/>
      <c r="X71" s="19"/>
      <c r="Y71" s="19"/>
      <c r="Z71" s="19"/>
      <c r="AA71" s="19" t="s">
        <v>1469</v>
      </c>
    </row>
    <row r="72" spans="1:27" ht="14.1" customHeight="1" x14ac:dyDescent="0.25">
      <c r="A72" s="19"/>
      <c r="B72" s="19" t="s">
        <v>239</v>
      </c>
      <c r="C72" s="19"/>
      <c r="D72" s="22" t="s">
        <v>240</v>
      </c>
      <c r="E72" s="22"/>
      <c r="F72" s="22"/>
      <c r="G72" s="22"/>
      <c r="H72" s="19" t="s">
        <v>98</v>
      </c>
      <c r="I72" s="19"/>
      <c r="J72" s="19" t="s">
        <v>26</v>
      </c>
      <c r="K72" s="19"/>
      <c r="L72" s="19"/>
      <c r="M72" s="19"/>
      <c r="N72" s="19"/>
      <c r="O72" s="19"/>
      <c r="P72" s="19"/>
      <c r="Q72" s="19" t="s">
        <v>54</v>
      </c>
      <c r="R72" s="19"/>
      <c r="S72" s="19"/>
      <c r="T72" s="19"/>
      <c r="U72" s="19"/>
      <c r="V72" s="19"/>
      <c r="W72" s="19" t="s">
        <v>195</v>
      </c>
      <c r="X72" s="19"/>
      <c r="Y72" s="19"/>
      <c r="Z72" s="19"/>
      <c r="AA72" s="19" t="s">
        <v>1469</v>
      </c>
    </row>
    <row r="73" spans="1:27" ht="14.1" customHeight="1" x14ac:dyDescent="0.25">
      <c r="A73" s="19"/>
      <c r="B73" s="24" t="s">
        <v>25</v>
      </c>
      <c r="C73" s="24"/>
      <c r="D73" s="22" t="s">
        <v>299</v>
      </c>
      <c r="E73" s="22"/>
      <c r="F73" s="22"/>
      <c r="G73" s="22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 t="s">
        <v>1470</v>
      </c>
    </row>
    <row r="74" spans="1:27" ht="48.6" customHeight="1" x14ac:dyDescent="0.25">
      <c r="A74" s="19"/>
      <c r="B74" s="19" t="s">
        <v>1471</v>
      </c>
      <c r="C74" s="19"/>
      <c r="D74" s="22" t="s">
        <v>1472</v>
      </c>
      <c r="E74" s="22"/>
      <c r="F74" s="22"/>
      <c r="G74" s="22"/>
      <c r="H74" s="19" t="s">
        <v>353</v>
      </c>
      <c r="I74" s="19"/>
      <c r="J74" s="19" t="s">
        <v>1473</v>
      </c>
      <c r="K74" s="19"/>
      <c r="L74" s="19"/>
      <c r="M74" s="19"/>
      <c r="N74" s="19"/>
      <c r="O74" s="19"/>
      <c r="P74" s="19"/>
      <c r="Q74" s="19" t="s">
        <v>1474</v>
      </c>
      <c r="R74" s="19"/>
      <c r="S74" s="19"/>
      <c r="T74" s="19" t="s">
        <v>1475</v>
      </c>
      <c r="U74" s="19" t="s">
        <v>401</v>
      </c>
      <c r="V74" s="19"/>
      <c r="W74" s="19" t="s">
        <v>1476</v>
      </c>
      <c r="X74" s="19"/>
      <c r="Y74" s="19"/>
      <c r="Z74" s="19"/>
      <c r="AA74" s="19" t="s">
        <v>1477</v>
      </c>
    </row>
    <row r="75" spans="1:27" ht="25.5" customHeight="1" x14ac:dyDescent="0.25">
      <c r="A75" s="19"/>
      <c r="B75" s="19" t="s">
        <v>1478</v>
      </c>
      <c r="C75" s="19"/>
      <c r="D75" s="22" t="s">
        <v>1479</v>
      </c>
      <c r="E75" s="22"/>
      <c r="F75" s="22"/>
      <c r="G75" s="22"/>
      <c r="H75" s="19" t="s">
        <v>303</v>
      </c>
      <c r="I75" s="19"/>
      <c r="J75" s="19" t="s">
        <v>149</v>
      </c>
      <c r="K75" s="19"/>
      <c r="L75" s="19"/>
      <c r="M75" s="19"/>
      <c r="N75" s="19"/>
      <c r="O75" s="19"/>
      <c r="P75" s="19"/>
      <c r="Q75" s="19" t="s">
        <v>124</v>
      </c>
      <c r="R75" s="19"/>
      <c r="S75" s="19"/>
      <c r="T75" s="19" t="s">
        <v>1480</v>
      </c>
      <c r="U75" s="19" t="s">
        <v>409</v>
      </c>
      <c r="V75" s="19"/>
      <c r="W75" s="19" t="s">
        <v>1481</v>
      </c>
      <c r="X75" s="19"/>
      <c r="Y75" s="19"/>
      <c r="Z75" s="19"/>
      <c r="AA75" s="19" t="s">
        <v>1482</v>
      </c>
    </row>
    <row r="76" spans="1:27" ht="14.1" customHeight="1" x14ac:dyDescent="0.25">
      <c r="A76" s="14"/>
      <c r="B76" s="14"/>
      <c r="C76" s="14"/>
      <c r="D76" s="15" t="s">
        <v>132</v>
      </c>
      <c r="E76" s="15"/>
      <c r="F76" s="15"/>
      <c r="G76" s="15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 t="s">
        <v>1483</v>
      </c>
    </row>
    <row r="77" spans="1:27" ht="48.6" customHeight="1" x14ac:dyDescent="0.25">
      <c r="A77" s="19" t="s">
        <v>197</v>
      </c>
      <c r="B77" s="19" t="s">
        <v>198</v>
      </c>
      <c r="C77" s="19"/>
      <c r="D77" s="22" t="s">
        <v>199</v>
      </c>
      <c r="E77" s="22"/>
      <c r="F77" s="22"/>
      <c r="G77" s="22"/>
      <c r="H77" s="19" t="s">
        <v>136</v>
      </c>
      <c r="I77" s="19"/>
      <c r="J77" s="19" t="s">
        <v>23</v>
      </c>
      <c r="K77" s="19"/>
      <c r="L77" s="19"/>
      <c r="M77" s="19"/>
      <c r="N77" s="19"/>
      <c r="O77" s="19"/>
      <c r="P77" s="19"/>
      <c r="Q77" s="19" t="s">
        <v>23</v>
      </c>
      <c r="R77" s="19"/>
      <c r="S77" s="19"/>
      <c r="T77" s="19"/>
      <c r="U77" s="19"/>
      <c r="V77" s="19"/>
      <c r="W77" s="19"/>
      <c r="X77" s="19"/>
      <c r="Y77" s="19"/>
      <c r="Z77" s="19"/>
      <c r="AA77" s="19" t="s">
        <v>1484</v>
      </c>
    </row>
    <row r="78" spans="1:27" ht="25.5" customHeight="1" x14ac:dyDescent="0.25">
      <c r="A78" s="19" t="s">
        <v>1485</v>
      </c>
      <c r="B78" s="19" t="s">
        <v>1486</v>
      </c>
      <c r="C78" s="19"/>
      <c r="D78" s="22" t="s">
        <v>1487</v>
      </c>
      <c r="E78" s="22"/>
      <c r="F78" s="22"/>
      <c r="G78" s="22"/>
      <c r="H78" s="19" t="s">
        <v>1427</v>
      </c>
      <c r="I78" s="19"/>
      <c r="J78" s="19" t="s">
        <v>684</v>
      </c>
      <c r="K78" s="19"/>
      <c r="L78" s="19"/>
      <c r="M78" s="19"/>
      <c r="N78" s="19"/>
      <c r="O78" s="19"/>
      <c r="P78" s="19"/>
      <c r="Q78" s="19" t="s">
        <v>377</v>
      </c>
      <c r="R78" s="19"/>
      <c r="S78" s="19"/>
      <c r="T78" s="19" t="s">
        <v>1488</v>
      </c>
      <c r="U78" s="19" t="s">
        <v>1429</v>
      </c>
      <c r="V78" s="19"/>
      <c r="W78" s="19" t="s">
        <v>1489</v>
      </c>
      <c r="X78" s="19"/>
      <c r="Y78" s="19"/>
      <c r="Z78" s="19"/>
      <c r="AA78" s="19" t="s">
        <v>1490</v>
      </c>
    </row>
    <row r="79" spans="1:27" ht="14.1" customHeight="1" x14ac:dyDescent="0.25">
      <c r="A79" s="19"/>
      <c r="B79" s="19"/>
      <c r="C79" s="19"/>
      <c r="D79" s="22" t="s">
        <v>133</v>
      </c>
      <c r="E79" s="22"/>
      <c r="F79" s="22"/>
      <c r="G79" s="22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 t="s">
        <v>1469</v>
      </c>
    </row>
    <row r="80" spans="1:27" ht="36.950000000000003" customHeight="1" x14ac:dyDescent="0.25">
      <c r="A80" s="19"/>
      <c r="B80" s="19" t="s">
        <v>1491</v>
      </c>
      <c r="C80" s="19"/>
      <c r="D80" s="22" t="s">
        <v>1492</v>
      </c>
      <c r="E80" s="22"/>
      <c r="F80" s="22"/>
      <c r="G80" s="22"/>
      <c r="H80" s="19" t="s">
        <v>136</v>
      </c>
      <c r="I80" s="19"/>
      <c r="J80" s="19" t="s">
        <v>1493</v>
      </c>
      <c r="K80" s="19"/>
      <c r="L80" s="19"/>
      <c r="M80" s="19"/>
      <c r="N80" s="19"/>
      <c r="O80" s="19"/>
      <c r="P80" s="19"/>
      <c r="Q80" s="19" t="s">
        <v>1493</v>
      </c>
      <c r="R80" s="19"/>
      <c r="S80" s="19"/>
      <c r="T80" s="19"/>
      <c r="U80" s="19"/>
      <c r="V80" s="19"/>
      <c r="W80" s="19"/>
      <c r="X80" s="19"/>
      <c r="Y80" s="19"/>
      <c r="Z80" s="19"/>
      <c r="AA80" s="19" t="s">
        <v>1494</v>
      </c>
    </row>
    <row r="81" spans="1:27" ht="36.950000000000003" customHeight="1" x14ac:dyDescent="0.25">
      <c r="A81" s="19"/>
      <c r="B81" s="19" t="s">
        <v>1495</v>
      </c>
      <c r="C81" s="19"/>
      <c r="D81" s="22" t="s">
        <v>1496</v>
      </c>
      <c r="E81" s="22"/>
      <c r="F81" s="22"/>
      <c r="G81" s="22"/>
      <c r="H81" s="19" t="s">
        <v>136</v>
      </c>
      <c r="I81" s="19"/>
      <c r="J81" s="19" t="s">
        <v>1497</v>
      </c>
      <c r="K81" s="19"/>
      <c r="L81" s="19"/>
      <c r="M81" s="19"/>
      <c r="N81" s="19"/>
      <c r="O81" s="19"/>
      <c r="P81" s="19"/>
      <c r="Q81" s="19" t="s">
        <v>1497</v>
      </c>
      <c r="R81" s="19"/>
      <c r="S81" s="19"/>
      <c r="T81" s="19"/>
      <c r="U81" s="19"/>
      <c r="V81" s="19"/>
      <c r="W81" s="19"/>
      <c r="X81" s="19"/>
      <c r="Y81" s="19"/>
      <c r="Z81" s="19"/>
      <c r="AA81" s="19" t="s">
        <v>1498</v>
      </c>
    </row>
    <row r="82" spans="1:27" ht="14.1" customHeight="1" x14ac:dyDescent="0.25">
      <c r="A82" s="14"/>
      <c r="B82" s="14"/>
      <c r="C82" s="14"/>
      <c r="D82" s="15" t="s">
        <v>143</v>
      </c>
      <c r="E82" s="15"/>
      <c r="F82" s="15"/>
      <c r="G82" s="15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 t="s">
        <v>1499</v>
      </c>
      <c r="X82" s="14"/>
      <c r="Y82" s="14"/>
      <c r="Z82" s="14"/>
      <c r="AA82" s="14" t="s">
        <v>1500</v>
      </c>
    </row>
    <row r="83" spans="1:27" ht="71.45" customHeight="1" x14ac:dyDescent="0.25">
      <c r="A83" s="14" t="s">
        <v>25</v>
      </c>
      <c r="B83" s="14" t="s">
        <v>1501</v>
      </c>
      <c r="C83" s="14"/>
      <c r="D83" s="15" t="s">
        <v>1502</v>
      </c>
      <c r="E83" s="15"/>
      <c r="F83" s="15"/>
      <c r="G83" s="15"/>
      <c r="H83" s="14" t="s">
        <v>178</v>
      </c>
      <c r="I83" s="14"/>
      <c r="J83" s="14" t="s">
        <v>377</v>
      </c>
      <c r="K83" s="14"/>
      <c r="L83" s="14"/>
      <c r="M83" s="14"/>
      <c r="N83" s="14"/>
      <c r="O83" s="14"/>
      <c r="P83" s="14"/>
      <c r="Q83" s="14" t="s">
        <v>377</v>
      </c>
      <c r="R83" s="14"/>
      <c r="S83" s="14"/>
      <c r="T83" s="14"/>
      <c r="U83" s="14"/>
      <c r="V83" s="14"/>
      <c r="W83" s="14"/>
      <c r="X83" s="14"/>
      <c r="Y83" s="14"/>
      <c r="Z83" s="14"/>
      <c r="AA83" s="14"/>
    </row>
    <row r="84" spans="1:27" ht="14.1" customHeight="1" x14ac:dyDescent="0.25">
      <c r="A84" s="19"/>
      <c r="B84" s="24" t="s">
        <v>22</v>
      </c>
      <c r="C84" s="24"/>
      <c r="D84" s="22" t="s">
        <v>125</v>
      </c>
      <c r="E84" s="22"/>
      <c r="F84" s="22"/>
      <c r="G84" s="22"/>
      <c r="H84" s="19" t="s">
        <v>98</v>
      </c>
      <c r="I84" s="19"/>
      <c r="J84" s="19"/>
      <c r="K84" s="19"/>
      <c r="L84" s="19"/>
      <c r="M84" s="19"/>
      <c r="N84" s="19"/>
      <c r="O84" s="19"/>
      <c r="P84" s="19"/>
      <c r="Q84" s="19" t="s">
        <v>1503</v>
      </c>
      <c r="R84" s="19"/>
      <c r="S84" s="19"/>
      <c r="T84" s="19"/>
      <c r="U84" s="19"/>
      <c r="V84" s="19"/>
      <c r="W84" s="19"/>
      <c r="X84" s="19"/>
      <c r="Y84" s="19"/>
      <c r="Z84" s="19"/>
      <c r="AA84" s="19" t="s">
        <v>1504</v>
      </c>
    </row>
    <row r="85" spans="1:27" ht="14.1" customHeight="1" x14ac:dyDescent="0.25">
      <c r="A85" s="19"/>
      <c r="B85" s="19" t="s">
        <v>1505</v>
      </c>
      <c r="C85" s="19"/>
      <c r="D85" s="22" t="s">
        <v>1506</v>
      </c>
      <c r="E85" s="22"/>
      <c r="F85" s="22"/>
      <c r="G85" s="22"/>
      <c r="H85" s="19" t="s">
        <v>98</v>
      </c>
      <c r="I85" s="19"/>
      <c r="J85" s="19" t="s">
        <v>860</v>
      </c>
      <c r="K85" s="19"/>
      <c r="L85" s="19"/>
      <c r="M85" s="19"/>
      <c r="N85" s="19"/>
      <c r="O85" s="19"/>
      <c r="P85" s="19"/>
      <c r="Q85" s="19" t="s">
        <v>876</v>
      </c>
      <c r="R85" s="19"/>
      <c r="S85" s="19"/>
      <c r="T85" s="19"/>
      <c r="U85" s="19"/>
      <c r="V85" s="19"/>
      <c r="W85" s="19" t="s">
        <v>131</v>
      </c>
      <c r="X85" s="19"/>
      <c r="Y85" s="19"/>
      <c r="Z85" s="19"/>
      <c r="AA85" s="19" t="s">
        <v>1507</v>
      </c>
    </row>
    <row r="86" spans="1:27" ht="14.1" customHeight="1" x14ac:dyDescent="0.25">
      <c r="A86" s="19"/>
      <c r="B86" s="19" t="s">
        <v>432</v>
      </c>
      <c r="C86" s="19"/>
      <c r="D86" s="22" t="s">
        <v>433</v>
      </c>
      <c r="E86" s="22"/>
      <c r="F86" s="22"/>
      <c r="G86" s="22"/>
      <c r="H86" s="19" t="s">
        <v>98</v>
      </c>
      <c r="I86" s="19"/>
      <c r="J86" s="19" t="s">
        <v>1508</v>
      </c>
      <c r="K86" s="19"/>
      <c r="L86" s="19"/>
      <c r="M86" s="19"/>
      <c r="N86" s="19"/>
      <c r="O86" s="19"/>
      <c r="P86" s="19"/>
      <c r="Q86" s="19" t="s">
        <v>1402</v>
      </c>
      <c r="R86" s="19"/>
      <c r="S86" s="19"/>
      <c r="T86" s="19"/>
      <c r="U86" s="19"/>
      <c r="V86" s="19"/>
      <c r="W86" s="19" t="s">
        <v>273</v>
      </c>
      <c r="X86" s="19"/>
      <c r="Y86" s="19"/>
      <c r="Z86" s="19"/>
      <c r="AA86" s="19" t="s">
        <v>1509</v>
      </c>
    </row>
    <row r="87" spans="1:27" ht="14.1" customHeight="1" x14ac:dyDescent="0.25">
      <c r="A87" s="19"/>
      <c r="B87" s="19" t="s">
        <v>1510</v>
      </c>
      <c r="C87" s="19"/>
      <c r="D87" s="22" t="s">
        <v>1511</v>
      </c>
      <c r="E87" s="22"/>
      <c r="F87" s="22"/>
      <c r="G87" s="22"/>
      <c r="H87" s="19" t="s">
        <v>98</v>
      </c>
      <c r="I87" s="19"/>
      <c r="J87" s="19" t="s">
        <v>1512</v>
      </c>
      <c r="K87" s="19"/>
      <c r="L87" s="19"/>
      <c r="M87" s="19"/>
      <c r="N87" s="19"/>
      <c r="O87" s="19"/>
      <c r="P87" s="19"/>
      <c r="Q87" s="19" t="s">
        <v>1513</v>
      </c>
      <c r="R87" s="19"/>
      <c r="S87" s="19"/>
      <c r="T87" s="19"/>
      <c r="U87" s="19"/>
      <c r="V87" s="19"/>
      <c r="W87" s="19" t="s">
        <v>195</v>
      </c>
      <c r="X87" s="19"/>
      <c r="Y87" s="19"/>
      <c r="Z87" s="19"/>
      <c r="AA87" s="19" t="s">
        <v>1514</v>
      </c>
    </row>
    <row r="88" spans="1:27" ht="14.1" customHeight="1" x14ac:dyDescent="0.25">
      <c r="A88" s="19"/>
      <c r="B88" s="24" t="s">
        <v>23</v>
      </c>
      <c r="C88" s="24"/>
      <c r="D88" s="22" t="s">
        <v>150</v>
      </c>
      <c r="E88" s="22"/>
      <c r="F88" s="22"/>
      <c r="G88" s="22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 t="s">
        <v>1515</v>
      </c>
    </row>
    <row r="89" spans="1:27" ht="14.1" customHeight="1" x14ac:dyDescent="0.25">
      <c r="A89" s="19"/>
      <c r="B89" s="24"/>
      <c r="C89" s="24"/>
      <c r="D89" s="22" t="s">
        <v>152</v>
      </c>
      <c r="E89" s="22"/>
      <c r="F89" s="22"/>
      <c r="G89" s="22"/>
      <c r="H89" s="19" t="s">
        <v>98</v>
      </c>
      <c r="I89" s="19"/>
      <c r="J89" s="19"/>
      <c r="K89" s="19"/>
      <c r="L89" s="19"/>
      <c r="M89" s="19"/>
      <c r="N89" s="19"/>
      <c r="O89" s="19"/>
      <c r="P89" s="19"/>
      <c r="Q89" s="19" t="s">
        <v>1080</v>
      </c>
      <c r="R89" s="19"/>
      <c r="S89" s="19"/>
      <c r="T89" s="19"/>
      <c r="U89" s="19"/>
      <c r="V89" s="19"/>
      <c r="W89" s="19"/>
      <c r="X89" s="19"/>
      <c r="Y89" s="19"/>
      <c r="Z89" s="19"/>
      <c r="AA89" s="19" t="s">
        <v>600</v>
      </c>
    </row>
    <row r="90" spans="1:27" ht="25.5" customHeight="1" x14ac:dyDescent="0.25">
      <c r="A90" s="19"/>
      <c r="B90" s="19" t="s">
        <v>189</v>
      </c>
      <c r="C90" s="19"/>
      <c r="D90" s="22" t="s">
        <v>190</v>
      </c>
      <c r="E90" s="22"/>
      <c r="F90" s="22"/>
      <c r="G90" s="22"/>
      <c r="H90" s="19" t="s">
        <v>157</v>
      </c>
      <c r="I90" s="19"/>
      <c r="J90" s="19" t="s">
        <v>1085</v>
      </c>
      <c r="K90" s="19"/>
      <c r="L90" s="19"/>
      <c r="M90" s="19"/>
      <c r="N90" s="19"/>
      <c r="O90" s="19"/>
      <c r="P90" s="19"/>
      <c r="Q90" s="19" t="s">
        <v>1080</v>
      </c>
      <c r="R90" s="19"/>
      <c r="S90" s="19"/>
      <c r="T90" s="19"/>
      <c r="U90" s="19"/>
      <c r="V90" s="19"/>
      <c r="W90" s="19" t="s">
        <v>192</v>
      </c>
      <c r="X90" s="19"/>
      <c r="Y90" s="19"/>
      <c r="Z90" s="19"/>
      <c r="AA90" s="19" t="s">
        <v>1515</v>
      </c>
    </row>
    <row r="91" spans="1:27" ht="25.5" customHeight="1" x14ac:dyDescent="0.25">
      <c r="A91" s="19"/>
      <c r="B91" s="19" t="s">
        <v>193</v>
      </c>
      <c r="C91" s="19"/>
      <c r="D91" s="22" t="s">
        <v>194</v>
      </c>
      <c r="E91" s="22"/>
      <c r="F91" s="22"/>
      <c r="G91" s="22"/>
      <c r="H91" s="19" t="s">
        <v>98</v>
      </c>
      <c r="I91" s="19"/>
      <c r="J91" s="19" t="s">
        <v>1085</v>
      </c>
      <c r="K91" s="19"/>
      <c r="L91" s="19"/>
      <c r="M91" s="19"/>
      <c r="N91" s="19"/>
      <c r="O91" s="19"/>
      <c r="P91" s="19"/>
      <c r="Q91" s="19" t="s">
        <v>1080</v>
      </c>
      <c r="R91" s="19"/>
      <c r="S91" s="19"/>
      <c r="T91" s="19"/>
      <c r="U91" s="19"/>
      <c r="V91" s="19"/>
      <c r="W91" s="19" t="s">
        <v>195</v>
      </c>
      <c r="X91" s="19"/>
      <c r="Y91" s="19"/>
      <c r="Z91" s="19"/>
      <c r="AA91" s="19" t="s">
        <v>600</v>
      </c>
    </row>
    <row r="92" spans="1:27" ht="14.1" customHeight="1" x14ac:dyDescent="0.25">
      <c r="A92" s="19"/>
      <c r="B92" s="24" t="s">
        <v>25</v>
      </c>
      <c r="C92" s="24"/>
      <c r="D92" s="22" t="s">
        <v>299</v>
      </c>
      <c r="E92" s="22"/>
      <c r="F92" s="22"/>
      <c r="G92" s="22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 t="s">
        <v>1516</v>
      </c>
    </row>
    <row r="93" spans="1:27" ht="14.1" customHeight="1" x14ac:dyDescent="0.25">
      <c r="A93" s="19"/>
      <c r="B93" s="19" t="s">
        <v>906</v>
      </c>
      <c r="C93" s="19"/>
      <c r="D93" s="22" t="s">
        <v>907</v>
      </c>
      <c r="E93" s="22"/>
      <c r="F93" s="22"/>
      <c r="G93" s="22"/>
      <c r="H93" s="19" t="s">
        <v>908</v>
      </c>
      <c r="I93" s="19"/>
      <c r="J93" s="19" t="s">
        <v>1517</v>
      </c>
      <c r="K93" s="19"/>
      <c r="L93" s="19"/>
      <c r="M93" s="19"/>
      <c r="N93" s="19"/>
      <c r="O93" s="19"/>
      <c r="P93" s="19"/>
      <c r="Q93" s="19" t="s">
        <v>1518</v>
      </c>
      <c r="R93" s="19"/>
      <c r="S93" s="19"/>
      <c r="T93" s="19"/>
      <c r="U93" s="19"/>
      <c r="V93" s="19"/>
      <c r="W93" s="19" t="s">
        <v>911</v>
      </c>
      <c r="X93" s="19"/>
      <c r="Y93" s="19"/>
      <c r="Z93" s="19"/>
      <c r="AA93" s="19" t="s">
        <v>1519</v>
      </c>
    </row>
    <row r="94" spans="1:27" ht="36.950000000000003" customHeight="1" x14ac:dyDescent="0.25">
      <c r="A94" s="19"/>
      <c r="B94" s="19" t="s">
        <v>1520</v>
      </c>
      <c r="C94" s="19"/>
      <c r="D94" s="22" t="s">
        <v>1521</v>
      </c>
      <c r="E94" s="22"/>
      <c r="F94" s="22"/>
      <c r="G94" s="22"/>
      <c r="H94" s="19" t="s">
        <v>1037</v>
      </c>
      <c r="I94" s="19"/>
      <c r="J94" s="19" t="s">
        <v>1522</v>
      </c>
      <c r="K94" s="19"/>
      <c r="L94" s="19"/>
      <c r="M94" s="19"/>
      <c r="N94" s="19"/>
      <c r="O94" s="19"/>
      <c r="P94" s="19"/>
      <c r="Q94" s="19" t="s">
        <v>1523</v>
      </c>
      <c r="R94" s="19"/>
      <c r="S94" s="19"/>
      <c r="T94" s="19" t="s">
        <v>1524</v>
      </c>
      <c r="U94" s="19" t="s">
        <v>490</v>
      </c>
      <c r="V94" s="19"/>
      <c r="W94" s="19" t="s">
        <v>1525</v>
      </c>
      <c r="X94" s="19"/>
      <c r="Y94" s="19"/>
      <c r="Z94" s="19"/>
      <c r="AA94" s="19" t="s">
        <v>1526</v>
      </c>
    </row>
    <row r="95" spans="1:27" ht="14.1" customHeight="1" x14ac:dyDescent="0.25">
      <c r="A95" s="14"/>
      <c r="B95" s="14"/>
      <c r="C95" s="14"/>
      <c r="D95" s="15" t="s">
        <v>132</v>
      </c>
      <c r="E95" s="15"/>
      <c r="F95" s="15"/>
      <c r="G95" s="15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 t="s">
        <v>1527</v>
      </c>
    </row>
    <row r="96" spans="1:27" ht="48.6" customHeight="1" x14ac:dyDescent="0.25">
      <c r="A96" s="19" t="s">
        <v>222</v>
      </c>
      <c r="B96" s="19" t="s">
        <v>198</v>
      </c>
      <c r="C96" s="19"/>
      <c r="D96" s="22" t="s">
        <v>199</v>
      </c>
      <c r="E96" s="22"/>
      <c r="F96" s="22"/>
      <c r="G96" s="22"/>
      <c r="H96" s="19" t="s">
        <v>136</v>
      </c>
      <c r="I96" s="19"/>
      <c r="J96" s="19" t="s">
        <v>23</v>
      </c>
      <c r="K96" s="19"/>
      <c r="L96" s="19"/>
      <c r="M96" s="19"/>
      <c r="N96" s="19"/>
      <c r="O96" s="19"/>
      <c r="P96" s="19"/>
      <c r="Q96" s="19" t="s">
        <v>23</v>
      </c>
      <c r="R96" s="19"/>
      <c r="S96" s="19"/>
      <c r="T96" s="19"/>
      <c r="U96" s="19"/>
      <c r="V96" s="19"/>
      <c r="W96" s="19"/>
      <c r="X96" s="19"/>
      <c r="Y96" s="19"/>
      <c r="Z96" s="19"/>
      <c r="AA96" s="19" t="s">
        <v>1528</v>
      </c>
    </row>
    <row r="97" spans="1:27" ht="25.5" customHeight="1" x14ac:dyDescent="0.25">
      <c r="A97" s="19" t="s">
        <v>1529</v>
      </c>
      <c r="B97" s="19" t="s">
        <v>1530</v>
      </c>
      <c r="C97" s="19"/>
      <c r="D97" s="22" t="s">
        <v>1531</v>
      </c>
      <c r="E97" s="22"/>
      <c r="F97" s="22"/>
      <c r="G97" s="22"/>
      <c r="H97" s="19" t="s">
        <v>353</v>
      </c>
      <c r="I97" s="19"/>
      <c r="J97" s="19" t="s">
        <v>1532</v>
      </c>
      <c r="K97" s="19"/>
      <c r="L97" s="19"/>
      <c r="M97" s="19"/>
      <c r="N97" s="19"/>
      <c r="O97" s="19"/>
      <c r="P97" s="19"/>
      <c r="Q97" s="19" t="s">
        <v>665</v>
      </c>
      <c r="R97" s="19"/>
      <c r="S97" s="19"/>
      <c r="T97" s="19" t="s">
        <v>1533</v>
      </c>
      <c r="U97" s="19" t="s">
        <v>1534</v>
      </c>
      <c r="V97" s="19"/>
      <c r="W97" s="19" t="s">
        <v>1535</v>
      </c>
      <c r="X97" s="19"/>
      <c r="Y97" s="19"/>
      <c r="Z97" s="19"/>
      <c r="AA97" s="19" t="s">
        <v>1536</v>
      </c>
    </row>
    <row r="98" spans="1:27" ht="14.1" customHeight="1" x14ac:dyDescent="0.25">
      <c r="A98" s="19"/>
      <c r="B98" s="19"/>
      <c r="C98" s="19"/>
      <c r="D98" s="22" t="s">
        <v>133</v>
      </c>
      <c r="E98" s="22"/>
      <c r="F98" s="22"/>
      <c r="G98" s="22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 t="s">
        <v>1537</v>
      </c>
    </row>
    <row r="99" spans="1:27" ht="25.5" customHeight="1" x14ac:dyDescent="0.25">
      <c r="A99" s="19"/>
      <c r="B99" s="19" t="s">
        <v>202</v>
      </c>
      <c r="C99" s="19"/>
      <c r="D99" s="22" t="s">
        <v>203</v>
      </c>
      <c r="E99" s="22"/>
      <c r="F99" s="22"/>
      <c r="G99" s="22"/>
      <c r="H99" s="19" t="s">
        <v>136</v>
      </c>
      <c r="I99" s="19"/>
      <c r="J99" s="19" t="s">
        <v>204</v>
      </c>
      <c r="K99" s="19"/>
      <c r="L99" s="19"/>
      <c r="M99" s="19"/>
      <c r="N99" s="19"/>
      <c r="O99" s="19"/>
      <c r="P99" s="19"/>
      <c r="Q99" s="19" t="s">
        <v>204</v>
      </c>
      <c r="R99" s="19"/>
      <c r="S99" s="19"/>
      <c r="T99" s="19"/>
      <c r="U99" s="19"/>
      <c r="V99" s="19"/>
      <c r="W99" s="19"/>
      <c r="X99" s="19"/>
      <c r="Y99" s="19"/>
      <c r="Z99" s="19"/>
      <c r="AA99" s="19" t="s">
        <v>1538</v>
      </c>
    </row>
    <row r="100" spans="1:27" ht="25.5" customHeight="1" x14ac:dyDescent="0.25">
      <c r="A100" s="19"/>
      <c r="B100" s="19" t="s">
        <v>206</v>
      </c>
      <c r="C100" s="19"/>
      <c r="D100" s="22" t="s">
        <v>207</v>
      </c>
      <c r="E100" s="22"/>
      <c r="F100" s="22"/>
      <c r="G100" s="22"/>
      <c r="H100" s="19" t="s">
        <v>136</v>
      </c>
      <c r="I100" s="19"/>
      <c r="J100" s="19" t="s">
        <v>208</v>
      </c>
      <c r="K100" s="19"/>
      <c r="L100" s="19"/>
      <c r="M100" s="19"/>
      <c r="N100" s="19"/>
      <c r="O100" s="19"/>
      <c r="P100" s="19"/>
      <c r="Q100" s="19" t="s">
        <v>208</v>
      </c>
      <c r="R100" s="19"/>
      <c r="S100" s="19"/>
      <c r="T100" s="19"/>
      <c r="U100" s="19"/>
      <c r="V100" s="19"/>
      <c r="W100" s="19"/>
      <c r="X100" s="19"/>
      <c r="Y100" s="19"/>
      <c r="Z100" s="19"/>
      <c r="AA100" s="19" t="s">
        <v>1539</v>
      </c>
    </row>
    <row r="101" spans="1:27" ht="14.1" customHeight="1" x14ac:dyDescent="0.25">
      <c r="A101" s="14"/>
      <c r="B101" s="14"/>
      <c r="C101" s="14"/>
      <c r="D101" s="15" t="s">
        <v>143</v>
      </c>
      <c r="E101" s="15"/>
      <c r="F101" s="15"/>
      <c r="G101" s="15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 t="s">
        <v>1540</v>
      </c>
      <c r="X101" s="14"/>
      <c r="Y101" s="14"/>
      <c r="Z101" s="14"/>
      <c r="AA101" s="14" t="s">
        <v>1541</v>
      </c>
    </row>
    <row r="102" spans="1:27" ht="71.45" customHeight="1" x14ac:dyDescent="0.25">
      <c r="A102" s="14" t="s">
        <v>26</v>
      </c>
      <c r="B102" s="14" t="s">
        <v>1542</v>
      </c>
      <c r="C102" s="14"/>
      <c r="D102" s="15" t="s">
        <v>1543</v>
      </c>
      <c r="E102" s="15"/>
      <c r="F102" s="15"/>
      <c r="G102" s="15"/>
      <c r="H102" s="14" t="s">
        <v>178</v>
      </c>
      <c r="I102" s="14"/>
      <c r="J102" s="14" t="s">
        <v>684</v>
      </c>
      <c r="K102" s="14"/>
      <c r="L102" s="14"/>
      <c r="M102" s="14"/>
      <c r="N102" s="14"/>
      <c r="O102" s="14"/>
      <c r="P102" s="14"/>
      <c r="Q102" s="14" t="s">
        <v>684</v>
      </c>
      <c r="R102" s="14"/>
      <c r="S102" s="14"/>
      <c r="T102" s="14"/>
      <c r="U102" s="14"/>
      <c r="V102" s="14"/>
      <c r="W102" s="14"/>
      <c r="X102" s="14"/>
      <c r="Y102" s="14"/>
      <c r="Z102" s="14"/>
      <c r="AA102" s="14"/>
    </row>
    <row r="103" spans="1:27" ht="14.1" customHeight="1" x14ac:dyDescent="0.25">
      <c r="A103" s="19"/>
      <c r="B103" s="24" t="s">
        <v>22</v>
      </c>
      <c r="C103" s="24"/>
      <c r="D103" s="22" t="s">
        <v>125</v>
      </c>
      <c r="E103" s="22"/>
      <c r="F103" s="22"/>
      <c r="G103" s="22"/>
      <c r="H103" s="19" t="s">
        <v>98</v>
      </c>
      <c r="I103" s="19"/>
      <c r="J103" s="19"/>
      <c r="K103" s="19"/>
      <c r="L103" s="19"/>
      <c r="M103" s="19"/>
      <c r="N103" s="19"/>
      <c r="O103" s="19"/>
      <c r="P103" s="19"/>
      <c r="Q103" s="19" t="s">
        <v>1544</v>
      </c>
      <c r="R103" s="19"/>
      <c r="S103" s="19"/>
      <c r="T103" s="19"/>
      <c r="U103" s="19"/>
      <c r="V103" s="19"/>
      <c r="W103" s="19"/>
      <c r="X103" s="19"/>
      <c r="Y103" s="19"/>
      <c r="Z103" s="19"/>
      <c r="AA103" s="19" t="s">
        <v>1545</v>
      </c>
    </row>
    <row r="104" spans="1:27" ht="14.1" customHeight="1" x14ac:dyDescent="0.25">
      <c r="A104" s="19"/>
      <c r="B104" s="19" t="s">
        <v>182</v>
      </c>
      <c r="C104" s="19"/>
      <c r="D104" s="22" t="s">
        <v>183</v>
      </c>
      <c r="E104" s="22"/>
      <c r="F104" s="22"/>
      <c r="G104" s="22"/>
      <c r="H104" s="19" t="s">
        <v>98</v>
      </c>
      <c r="I104" s="19"/>
      <c r="J104" s="19" t="s">
        <v>1546</v>
      </c>
      <c r="K104" s="19"/>
      <c r="L104" s="19"/>
      <c r="M104" s="19"/>
      <c r="N104" s="19"/>
      <c r="O104" s="19"/>
      <c r="P104" s="19"/>
      <c r="Q104" s="19" t="s">
        <v>1544</v>
      </c>
      <c r="R104" s="19"/>
      <c r="S104" s="19"/>
      <c r="T104" s="19"/>
      <c r="U104" s="19"/>
      <c r="V104" s="19"/>
      <c r="W104" s="19" t="s">
        <v>185</v>
      </c>
      <c r="X104" s="19"/>
      <c r="Y104" s="19"/>
      <c r="Z104" s="19"/>
      <c r="AA104" s="19" t="s">
        <v>1545</v>
      </c>
    </row>
    <row r="105" spans="1:27" ht="14.1" customHeight="1" x14ac:dyDescent="0.25">
      <c r="A105" s="19"/>
      <c r="B105" s="24" t="s">
        <v>23</v>
      </c>
      <c r="C105" s="24"/>
      <c r="D105" s="22" t="s">
        <v>150</v>
      </c>
      <c r="E105" s="22"/>
      <c r="F105" s="22"/>
      <c r="G105" s="22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 t="s">
        <v>1547</v>
      </c>
    </row>
    <row r="106" spans="1:27" ht="14.1" customHeight="1" x14ac:dyDescent="0.25">
      <c r="A106" s="19"/>
      <c r="B106" s="24"/>
      <c r="C106" s="24"/>
      <c r="D106" s="22" t="s">
        <v>152</v>
      </c>
      <c r="E106" s="22"/>
      <c r="F106" s="22"/>
      <c r="G106" s="22"/>
      <c r="H106" s="19" t="s">
        <v>98</v>
      </c>
      <c r="I106" s="19"/>
      <c r="J106" s="19"/>
      <c r="K106" s="19"/>
      <c r="L106" s="19"/>
      <c r="M106" s="19"/>
      <c r="N106" s="19"/>
      <c r="O106" s="19"/>
      <c r="P106" s="19"/>
      <c r="Q106" s="19" t="s">
        <v>1080</v>
      </c>
      <c r="R106" s="19"/>
      <c r="S106" s="19"/>
      <c r="T106" s="19"/>
      <c r="U106" s="19"/>
      <c r="V106" s="19"/>
      <c r="W106" s="19"/>
      <c r="X106" s="19"/>
      <c r="Y106" s="19"/>
      <c r="Z106" s="19"/>
      <c r="AA106" s="19" t="s">
        <v>1548</v>
      </c>
    </row>
    <row r="107" spans="1:27" ht="25.5" customHeight="1" x14ac:dyDescent="0.25">
      <c r="A107" s="19"/>
      <c r="B107" s="19" t="s">
        <v>245</v>
      </c>
      <c r="C107" s="19"/>
      <c r="D107" s="22" t="s">
        <v>246</v>
      </c>
      <c r="E107" s="22"/>
      <c r="F107" s="22"/>
      <c r="G107" s="22"/>
      <c r="H107" s="19" t="s">
        <v>157</v>
      </c>
      <c r="I107" s="19"/>
      <c r="J107" s="19" t="s">
        <v>1085</v>
      </c>
      <c r="K107" s="19"/>
      <c r="L107" s="19"/>
      <c r="M107" s="19"/>
      <c r="N107" s="19"/>
      <c r="O107" s="19"/>
      <c r="P107" s="19"/>
      <c r="Q107" s="19" t="s">
        <v>1549</v>
      </c>
      <c r="R107" s="19"/>
      <c r="S107" s="19"/>
      <c r="T107" s="19"/>
      <c r="U107" s="19"/>
      <c r="V107" s="19"/>
      <c r="W107" s="19" t="s">
        <v>249</v>
      </c>
      <c r="X107" s="19"/>
      <c r="Y107" s="19"/>
      <c r="Z107" s="19"/>
      <c r="AA107" s="19" t="s">
        <v>1550</v>
      </c>
    </row>
    <row r="108" spans="1:27" ht="25.5" customHeight="1" x14ac:dyDescent="0.25">
      <c r="A108" s="19"/>
      <c r="B108" s="19" t="s">
        <v>251</v>
      </c>
      <c r="C108" s="19"/>
      <c r="D108" s="22" t="s">
        <v>252</v>
      </c>
      <c r="E108" s="22"/>
      <c r="F108" s="22"/>
      <c r="G108" s="22"/>
      <c r="H108" s="19" t="s">
        <v>98</v>
      </c>
      <c r="I108" s="19"/>
      <c r="J108" s="19" t="s">
        <v>1085</v>
      </c>
      <c r="K108" s="19"/>
      <c r="L108" s="19"/>
      <c r="M108" s="19"/>
      <c r="N108" s="19"/>
      <c r="O108" s="19"/>
      <c r="P108" s="19"/>
      <c r="Q108" s="19" t="s">
        <v>1549</v>
      </c>
      <c r="R108" s="19"/>
      <c r="S108" s="19"/>
      <c r="T108" s="19"/>
      <c r="U108" s="19"/>
      <c r="V108" s="19"/>
      <c r="W108" s="19" t="s">
        <v>253</v>
      </c>
      <c r="X108" s="19"/>
      <c r="Y108" s="19"/>
      <c r="Z108" s="19"/>
      <c r="AA108" s="19" t="s">
        <v>1551</v>
      </c>
    </row>
    <row r="109" spans="1:27" ht="25.5" customHeight="1" x14ac:dyDescent="0.25">
      <c r="A109" s="19"/>
      <c r="B109" s="19" t="s">
        <v>189</v>
      </c>
      <c r="C109" s="19"/>
      <c r="D109" s="22" t="s">
        <v>190</v>
      </c>
      <c r="E109" s="22"/>
      <c r="F109" s="22"/>
      <c r="G109" s="22"/>
      <c r="H109" s="19" t="s">
        <v>157</v>
      </c>
      <c r="I109" s="19"/>
      <c r="J109" s="19" t="s">
        <v>1085</v>
      </c>
      <c r="K109" s="19"/>
      <c r="L109" s="19"/>
      <c r="M109" s="19"/>
      <c r="N109" s="19"/>
      <c r="O109" s="19"/>
      <c r="P109" s="19"/>
      <c r="Q109" s="19" t="s">
        <v>1549</v>
      </c>
      <c r="R109" s="19"/>
      <c r="S109" s="19"/>
      <c r="T109" s="19"/>
      <c r="U109" s="19"/>
      <c r="V109" s="19"/>
      <c r="W109" s="19" t="s">
        <v>192</v>
      </c>
      <c r="X109" s="19"/>
      <c r="Y109" s="19"/>
      <c r="Z109" s="19"/>
      <c r="AA109" s="19" t="s">
        <v>1552</v>
      </c>
    </row>
    <row r="110" spans="1:27" ht="25.5" customHeight="1" x14ac:dyDescent="0.25">
      <c r="A110" s="19"/>
      <c r="B110" s="19" t="s">
        <v>193</v>
      </c>
      <c r="C110" s="19"/>
      <c r="D110" s="22" t="s">
        <v>194</v>
      </c>
      <c r="E110" s="22"/>
      <c r="F110" s="22"/>
      <c r="G110" s="22"/>
      <c r="H110" s="19" t="s">
        <v>98</v>
      </c>
      <c r="I110" s="19"/>
      <c r="J110" s="19" t="s">
        <v>1085</v>
      </c>
      <c r="K110" s="19"/>
      <c r="L110" s="19"/>
      <c r="M110" s="19"/>
      <c r="N110" s="19"/>
      <c r="O110" s="19"/>
      <c r="P110" s="19"/>
      <c r="Q110" s="19" t="s">
        <v>1549</v>
      </c>
      <c r="R110" s="19"/>
      <c r="S110" s="19"/>
      <c r="T110" s="19"/>
      <c r="U110" s="19"/>
      <c r="V110" s="19"/>
      <c r="W110" s="19" t="s">
        <v>195</v>
      </c>
      <c r="X110" s="19"/>
      <c r="Y110" s="19"/>
      <c r="Z110" s="19"/>
      <c r="AA110" s="19" t="s">
        <v>1553</v>
      </c>
    </row>
    <row r="111" spans="1:27" ht="14.1" customHeight="1" x14ac:dyDescent="0.25">
      <c r="A111" s="19"/>
      <c r="B111" s="24" t="s">
        <v>25</v>
      </c>
      <c r="C111" s="24"/>
      <c r="D111" s="22" t="s">
        <v>299</v>
      </c>
      <c r="E111" s="22"/>
      <c r="F111" s="22"/>
      <c r="G111" s="22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 t="s">
        <v>1554</v>
      </c>
    </row>
    <row r="112" spans="1:27" ht="60" customHeight="1" x14ac:dyDescent="0.25">
      <c r="A112" s="19"/>
      <c r="B112" s="19" t="s">
        <v>1555</v>
      </c>
      <c r="C112" s="19"/>
      <c r="D112" s="22" t="s">
        <v>1556</v>
      </c>
      <c r="E112" s="22"/>
      <c r="F112" s="22"/>
      <c r="G112" s="22"/>
      <c r="H112" s="19" t="s">
        <v>353</v>
      </c>
      <c r="I112" s="19"/>
      <c r="J112" s="19" t="s">
        <v>1557</v>
      </c>
      <c r="K112" s="19"/>
      <c r="L112" s="19"/>
      <c r="M112" s="19"/>
      <c r="N112" s="19"/>
      <c r="O112" s="19"/>
      <c r="P112" s="19"/>
      <c r="Q112" s="19" t="s">
        <v>1558</v>
      </c>
      <c r="R112" s="19"/>
      <c r="S112" s="19"/>
      <c r="T112" s="19" t="s">
        <v>1559</v>
      </c>
      <c r="U112" s="19" t="s">
        <v>464</v>
      </c>
      <c r="V112" s="19"/>
      <c r="W112" s="19" t="s">
        <v>1560</v>
      </c>
      <c r="X112" s="19"/>
      <c r="Y112" s="19"/>
      <c r="Z112" s="19"/>
      <c r="AA112" s="19" t="s">
        <v>1561</v>
      </c>
    </row>
    <row r="113" spans="1:27" ht="14.1" customHeight="1" x14ac:dyDescent="0.25">
      <c r="A113" s="19"/>
      <c r="B113" s="19" t="s">
        <v>1562</v>
      </c>
      <c r="C113" s="19"/>
      <c r="D113" s="22" t="s">
        <v>1563</v>
      </c>
      <c r="E113" s="22"/>
      <c r="F113" s="22"/>
      <c r="G113" s="22"/>
      <c r="H113" s="19" t="s">
        <v>312</v>
      </c>
      <c r="I113" s="19"/>
      <c r="J113" s="19" t="s">
        <v>1564</v>
      </c>
      <c r="K113" s="19"/>
      <c r="L113" s="19"/>
      <c r="M113" s="19"/>
      <c r="N113" s="19"/>
      <c r="O113" s="19"/>
      <c r="P113" s="19"/>
      <c r="Q113" s="19" t="s">
        <v>1565</v>
      </c>
      <c r="R113" s="19"/>
      <c r="S113" s="19"/>
      <c r="T113" s="19" t="s">
        <v>1566</v>
      </c>
      <c r="U113" s="19" t="s">
        <v>490</v>
      </c>
      <c r="V113" s="19"/>
      <c r="W113" s="19" t="s">
        <v>1567</v>
      </c>
      <c r="X113" s="19"/>
      <c r="Y113" s="19"/>
      <c r="Z113" s="19"/>
      <c r="AA113" s="19" t="s">
        <v>640</v>
      </c>
    </row>
    <row r="114" spans="1:27" ht="25.5" customHeight="1" x14ac:dyDescent="0.25">
      <c r="A114" s="19"/>
      <c r="B114" s="19" t="s">
        <v>1568</v>
      </c>
      <c r="C114" s="19"/>
      <c r="D114" s="22" t="s">
        <v>1569</v>
      </c>
      <c r="E114" s="22"/>
      <c r="F114" s="22"/>
      <c r="G114" s="22"/>
      <c r="H114" s="19" t="s">
        <v>303</v>
      </c>
      <c r="I114" s="19"/>
      <c r="J114" s="19" t="s">
        <v>860</v>
      </c>
      <c r="K114" s="19"/>
      <c r="L114" s="19"/>
      <c r="M114" s="19"/>
      <c r="N114" s="19"/>
      <c r="O114" s="19"/>
      <c r="P114" s="19"/>
      <c r="Q114" s="19" t="s">
        <v>1080</v>
      </c>
      <c r="R114" s="19"/>
      <c r="S114" s="19"/>
      <c r="T114" s="19" t="s">
        <v>1570</v>
      </c>
      <c r="U114" s="19" t="s">
        <v>1571</v>
      </c>
      <c r="V114" s="19"/>
      <c r="W114" s="19" t="s">
        <v>776</v>
      </c>
      <c r="X114" s="19"/>
      <c r="Y114" s="19"/>
      <c r="Z114" s="19"/>
      <c r="AA114" s="19" t="s">
        <v>370</v>
      </c>
    </row>
    <row r="115" spans="1:27" ht="14.1" customHeight="1" x14ac:dyDescent="0.25">
      <c r="A115" s="19"/>
      <c r="B115" s="19" t="s">
        <v>1572</v>
      </c>
      <c r="C115" s="19"/>
      <c r="D115" s="22" t="s">
        <v>1573</v>
      </c>
      <c r="E115" s="22"/>
      <c r="F115" s="22"/>
      <c r="G115" s="22"/>
      <c r="H115" s="19" t="s">
        <v>1037</v>
      </c>
      <c r="I115" s="19"/>
      <c r="J115" s="19" t="s">
        <v>1574</v>
      </c>
      <c r="K115" s="19"/>
      <c r="L115" s="19"/>
      <c r="M115" s="19"/>
      <c r="N115" s="19"/>
      <c r="O115" s="19"/>
      <c r="P115" s="19"/>
      <c r="Q115" s="19" t="s">
        <v>1575</v>
      </c>
      <c r="R115" s="19"/>
      <c r="S115" s="19"/>
      <c r="T115" s="19" t="s">
        <v>1576</v>
      </c>
      <c r="U115" s="19" t="s">
        <v>343</v>
      </c>
      <c r="V115" s="19"/>
      <c r="W115" s="19" t="s">
        <v>1577</v>
      </c>
      <c r="X115" s="19"/>
      <c r="Y115" s="19"/>
      <c r="Z115" s="19"/>
      <c r="AA115" s="19" t="s">
        <v>1578</v>
      </c>
    </row>
    <row r="116" spans="1:27" ht="25.5" customHeight="1" x14ac:dyDescent="0.25">
      <c r="A116" s="19"/>
      <c r="B116" s="19" t="s">
        <v>1579</v>
      </c>
      <c r="C116" s="19"/>
      <c r="D116" s="22" t="s">
        <v>1580</v>
      </c>
      <c r="E116" s="22"/>
      <c r="F116" s="22"/>
      <c r="G116" s="22"/>
      <c r="H116" s="19" t="s">
        <v>1581</v>
      </c>
      <c r="I116" s="19"/>
      <c r="J116" s="19" t="s">
        <v>1582</v>
      </c>
      <c r="K116" s="19"/>
      <c r="L116" s="19"/>
      <c r="M116" s="19"/>
      <c r="N116" s="19"/>
      <c r="O116" s="19"/>
      <c r="P116" s="19"/>
      <c r="Q116" s="19" t="s">
        <v>1583</v>
      </c>
      <c r="R116" s="19"/>
      <c r="S116" s="19"/>
      <c r="T116" s="19" t="s">
        <v>1584</v>
      </c>
      <c r="U116" s="19" t="s">
        <v>576</v>
      </c>
      <c r="V116" s="19"/>
      <c r="W116" s="19" t="s">
        <v>1585</v>
      </c>
      <c r="X116" s="19"/>
      <c r="Y116" s="19"/>
      <c r="Z116" s="19"/>
      <c r="AA116" s="19" t="s">
        <v>1586</v>
      </c>
    </row>
    <row r="117" spans="1:27" ht="14.1" customHeight="1" x14ac:dyDescent="0.25">
      <c r="A117" s="14"/>
      <c r="B117" s="14"/>
      <c r="C117" s="14"/>
      <c r="D117" s="15" t="s">
        <v>132</v>
      </c>
      <c r="E117" s="15"/>
      <c r="F117" s="15"/>
      <c r="G117" s="15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 t="s">
        <v>1587</v>
      </c>
    </row>
    <row r="118" spans="1:27" ht="48.6" customHeight="1" x14ac:dyDescent="0.25">
      <c r="A118" s="19" t="s">
        <v>1588</v>
      </c>
      <c r="B118" s="19" t="s">
        <v>198</v>
      </c>
      <c r="C118" s="19"/>
      <c r="D118" s="22" t="s">
        <v>199</v>
      </c>
      <c r="E118" s="22"/>
      <c r="F118" s="22"/>
      <c r="G118" s="22"/>
      <c r="H118" s="19" t="s">
        <v>136</v>
      </c>
      <c r="I118" s="19"/>
      <c r="J118" s="19" t="s">
        <v>23</v>
      </c>
      <c r="K118" s="19"/>
      <c r="L118" s="19"/>
      <c r="M118" s="19"/>
      <c r="N118" s="19"/>
      <c r="O118" s="19"/>
      <c r="P118" s="19"/>
      <c r="Q118" s="19" t="s">
        <v>23</v>
      </c>
      <c r="R118" s="19"/>
      <c r="S118" s="19"/>
      <c r="T118" s="19"/>
      <c r="U118" s="19"/>
      <c r="V118" s="19"/>
      <c r="W118" s="19"/>
      <c r="X118" s="19"/>
      <c r="Y118" s="19"/>
      <c r="Z118" s="19"/>
      <c r="AA118" s="19" t="s">
        <v>1589</v>
      </c>
    </row>
    <row r="119" spans="1:27" ht="25.5" customHeight="1" x14ac:dyDescent="0.25">
      <c r="A119" s="19" t="s">
        <v>1590</v>
      </c>
      <c r="B119" s="19" t="s">
        <v>1591</v>
      </c>
      <c r="C119" s="19"/>
      <c r="D119" s="22" t="s">
        <v>1592</v>
      </c>
      <c r="E119" s="22"/>
      <c r="F119" s="22"/>
      <c r="G119" s="22"/>
      <c r="H119" s="19" t="s">
        <v>1284</v>
      </c>
      <c r="I119" s="19"/>
      <c r="J119" s="19" t="s">
        <v>684</v>
      </c>
      <c r="K119" s="19"/>
      <c r="L119" s="19"/>
      <c r="M119" s="19"/>
      <c r="N119" s="19"/>
      <c r="O119" s="19"/>
      <c r="P119" s="19"/>
      <c r="Q119" s="19" t="s">
        <v>1085</v>
      </c>
      <c r="R119" s="19"/>
      <c r="S119" s="19"/>
      <c r="T119" s="19" t="s">
        <v>1593</v>
      </c>
      <c r="U119" s="19" t="s">
        <v>482</v>
      </c>
      <c r="V119" s="19"/>
      <c r="W119" s="19" t="s">
        <v>1594</v>
      </c>
      <c r="X119" s="19"/>
      <c r="Y119" s="19"/>
      <c r="Z119" s="19"/>
      <c r="AA119" s="19" t="s">
        <v>1595</v>
      </c>
    </row>
    <row r="120" spans="1:27" ht="14.1" customHeight="1" x14ac:dyDescent="0.25">
      <c r="A120" s="19"/>
      <c r="B120" s="19"/>
      <c r="C120" s="19"/>
      <c r="D120" s="22" t="s">
        <v>133</v>
      </c>
      <c r="E120" s="22"/>
      <c r="F120" s="22"/>
      <c r="G120" s="22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 t="s">
        <v>1596</v>
      </c>
    </row>
    <row r="121" spans="1:27" ht="25.5" customHeight="1" x14ac:dyDescent="0.25">
      <c r="A121" s="19"/>
      <c r="B121" s="19" t="s">
        <v>202</v>
      </c>
      <c r="C121" s="19"/>
      <c r="D121" s="22" t="s">
        <v>203</v>
      </c>
      <c r="E121" s="22"/>
      <c r="F121" s="22"/>
      <c r="G121" s="22"/>
      <c r="H121" s="19" t="s">
        <v>136</v>
      </c>
      <c r="I121" s="19"/>
      <c r="J121" s="19" t="s">
        <v>204</v>
      </c>
      <c r="K121" s="19"/>
      <c r="L121" s="19"/>
      <c r="M121" s="19"/>
      <c r="N121" s="19"/>
      <c r="O121" s="19"/>
      <c r="P121" s="19"/>
      <c r="Q121" s="19" t="s">
        <v>204</v>
      </c>
      <c r="R121" s="19"/>
      <c r="S121" s="19"/>
      <c r="T121" s="19"/>
      <c r="U121" s="19"/>
      <c r="V121" s="19"/>
      <c r="W121" s="19"/>
      <c r="X121" s="19"/>
      <c r="Y121" s="19"/>
      <c r="Z121" s="19"/>
      <c r="AA121" s="19" t="s">
        <v>1597</v>
      </c>
    </row>
    <row r="122" spans="1:27" ht="25.5" customHeight="1" x14ac:dyDescent="0.25">
      <c r="A122" s="19"/>
      <c r="B122" s="19" t="s">
        <v>206</v>
      </c>
      <c r="C122" s="19"/>
      <c r="D122" s="22" t="s">
        <v>207</v>
      </c>
      <c r="E122" s="22"/>
      <c r="F122" s="22"/>
      <c r="G122" s="22"/>
      <c r="H122" s="19" t="s">
        <v>136</v>
      </c>
      <c r="I122" s="19"/>
      <c r="J122" s="19" t="s">
        <v>208</v>
      </c>
      <c r="K122" s="19"/>
      <c r="L122" s="19"/>
      <c r="M122" s="19"/>
      <c r="N122" s="19"/>
      <c r="O122" s="19"/>
      <c r="P122" s="19"/>
      <c r="Q122" s="19" t="s">
        <v>208</v>
      </c>
      <c r="R122" s="19"/>
      <c r="S122" s="19"/>
      <c r="T122" s="19"/>
      <c r="U122" s="19"/>
      <c r="V122" s="19"/>
      <c r="W122" s="19"/>
      <c r="X122" s="19"/>
      <c r="Y122" s="19"/>
      <c r="Z122" s="19"/>
      <c r="AA122" s="19" t="s">
        <v>1598</v>
      </c>
    </row>
    <row r="123" spans="1:27" ht="14.1" customHeight="1" x14ac:dyDescent="0.25">
      <c r="A123" s="14"/>
      <c r="B123" s="14"/>
      <c r="C123" s="14"/>
      <c r="D123" s="15" t="s">
        <v>143</v>
      </c>
      <c r="E123" s="15"/>
      <c r="F123" s="15"/>
      <c r="G123" s="15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 t="s">
        <v>1599</v>
      </c>
      <c r="X123" s="14"/>
      <c r="Y123" s="14"/>
      <c r="Z123" s="14"/>
      <c r="AA123" s="14" t="s">
        <v>1600</v>
      </c>
    </row>
    <row r="124" spans="1:27" ht="48.6" customHeight="1" x14ac:dyDescent="0.25">
      <c r="A124" s="14" t="s">
        <v>27</v>
      </c>
      <c r="B124" s="14" t="s">
        <v>1601</v>
      </c>
      <c r="C124" s="14"/>
      <c r="D124" s="15" t="s">
        <v>1602</v>
      </c>
      <c r="E124" s="15"/>
      <c r="F124" s="15"/>
      <c r="G124" s="15"/>
      <c r="H124" s="14" t="s">
        <v>178</v>
      </c>
      <c r="I124" s="14"/>
      <c r="J124" s="14" t="s">
        <v>684</v>
      </c>
      <c r="K124" s="14"/>
      <c r="L124" s="14"/>
      <c r="M124" s="14"/>
      <c r="N124" s="14"/>
      <c r="O124" s="14"/>
      <c r="P124" s="14"/>
      <c r="Q124" s="14" t="s">
        <v>684</v>
      </c>
      <c r="R124" s="14"/>
      <c r="S124" s="14"/>
      <c r="T124" s="14"/>
      <c r="U124" s="14"/>
      <c r="V124" s="14"/>
      <c r="W124" s="14"/>
      <c r="X124" s="14"/>
      <c r="Y124" s="14"/>
      <c r="Z124" s="14"/>
      <c r="AA124" s="14"/>
    </row>
    <row r="125" spans="1:27" ht="14.1" customHeight="1" x14ac:dyDescent="0.25">
      <c r="A125" s="19"/>
      <c r="B125" s="24" t="s">
        <v>22</v>
      </c>
      <c r="C125" s="24"/>
      <c r="D125" s="22" t="s">
        <v>125</v>
      </c>
      <c r="E125" s="22"/>
      <c r="F125" s="22"/>
      <c r="G125" s="22"/>
      <c r="H125" s="19" t="s">
        <v>98</v>
      </c>
      <c r="I125" s="19"/>
      <c r="J125" s="19"/>
      <c r="K125" s="19"/>
      <c r="L125" s="19"/>
      <c r="M125" s="19"/>
      <c r="N125" s="19"/>
      <c r="O125" s="19"/>
      <c r="P125" s="19"/>
      <c r="Q125" s="19" t="s">
        <v>1603</v>
      </c>
      <c r="R125" s="19"/>
      <c r="S125" s="19"/>
      <c r="T125" s="19"/>
      <c r="U125" s="19"/>
      <c r="V125" s="19"/>
      <c r="W125" s="19"/>
      <c r="X125" s="19"/>
      <c r="Y125" s="19"/>
      <c r="Z125" s="19"/>
      <c r="AA125" s="19" t="s">
        <v>1604</v>
      </c>
    </row>
    <row r="126" spans="1:27" ht="14.1" customHeight="1" x14ac:dyDescent="0.25">
      <c r="A126" s="19"/>
      <c r="B126" s="19" t="s">
        <v>182</v>
      </c>
      <c r="C126" s="19"/>
      <c r="D126" s="22" t="s">
        <v>183</v>
      </c>
      <c r="E126" s="22"/>
      <c r="F126" s="22"/>
      <c r="G126" s="22"/>
      <c r="H126" s="19" t="s">
        <v>98</v>
      </c>
      <c r="I126" s="19"/>
      <c r="J126" s="19" t="s">
        <v>1605</v>
      </c>
      <c r="K126" s="19"/>
      <c r="L126" s="19"/>
      <c r="M126" s="19"/>
      <c r="N126" s="19"/>
      <c r="O126" s="19"/>
      <c r="P126" s="19"/>
      <c r="Q126" s="19" t="s">
        <v>1603</v>
      </c>
      <c r="R126" s="19"/>
      <c r="S126" s="19"/>
      <c r="T126" s="19"/>
      <c r="U126" s="19"/>
      <c r="V126" s="19"/>
      <c r="W126" s="19" t="s">
        <v>185</v>
      </c>
      <c r="X126" s="19"/>
      <c r="Y126" s="19"/>
      <c r="Z126" s="19"/>
      <c r="AA126" s="19" t="s">
        <v>1604</v>
      </c>
    </row>
    <row r="127" spans="1:27" ht="14.1" customHeight="1" x14ac:dyDescent="0.25">
      <c r="A127" s="19"/>
      <c r="B127" s="24" t="s">
        <v>23</v>
      </c>
      <c r="C127" s="24"/>
      <c r="D127" s="22" t="s">
        <v>150</v>
      </c>
      <c r="E127" s="22"/>
      <c r="F127" s="22"/>
      <c r="G127" s="22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 t="s">
        <v>1606</v>
      </c>
    </row>
    <row r="128" spans="1:27" ht="14.1" customHeight="1" x14ac:dyDescent="0.25">
      <c r="A128" s="19"/>
      <c r="B128" s="24"/>
      <c r="C128" s="24"/>
      <c r="D128" s="22" t="s">
        <v>152</v>
      </c>
      <c r="E128" s="22"/>
      <c r="F128" s="22"/>
      <c r="G128" s="22"/>
      <c r="H128" s="19" t="s">
        <v>98</v>
      </c>
      <c r="I128" s="19"/>
      <c r="J128" s="19"/>
      <c r="K128" s="19"/>
      <c r="L128" s="19"/>
      <c r="M128" s="19"/>
      <c r="N128" s="19"/>
      <c r="O128" s="19"/>
      <c r="P128" s="19"/>
      <c r="Q128" s="19" t="s">
        <v>469</v>
      </c>
      <c r="R128" s="19"/>
      <c r="S128" s="19"/>
      <c r="T128" s="19"/>
      <c r="U128" s="19"/>
      <c r="V128" s="19"/>
      <c r="W128" s="19"/>
      <c r="X128" s="19"/>
      <c r="Y128" s="19"/>
      <c r="Z128" s="19"/>
      <c r="AA128" s="19" t="s">
        <v>1448</v>
      </c>
    </row>
    <row r="129" spans="1:27" ht="25.5" customHeight="1" x14ac:dyDescent="0.25">
      <c r="A129" s="19"/>
      <c r="B129" s="19" t="s">
        <v>245</v>
      </c>
      <c r="C129" s="19"/>
      <c r="D129" s="22" t="s">
        <v>246</v>
      </c>
      <c r="E129" s="22"/>
      <c r="F129" s="22"/>
      <c r="G129" s="22"/>
      <c r="H129" s="19" t="s">
        <v>157</v>
      </c>
      <c r="I129" s="19"/>
      <c r="J129" s="19" t="s">
        <v>377</v>
      </c>
      <c r="K129" s="19"/>
      <c r="L129" s="19"/>
      <c r="M129" s="19"/>
      <c r="N129" s="19"/>
      <c r="O129" s="19"/>
      <c r="P129" s="19"/>
      <c r="Q129" s="19" t="s">
        <v>860</v>
      </c>
      <c r="R129" s="19"/>
      <c r="S129" s="19"/>
      <c r="T129" s="19"/>
      <c r="U129" s="19"/>
      <c r="V129" s="19"/>
      <c r="W129" s="19" t="s">
        <v>249</v>
      </c>
      <c r="X129" s="19"/>
      <c r="Y129" s="19"/>
      <c r="Z129" s="19"/>
      <c r="AA129" s="19" t="s">
        <v>1449</v>
      </c>
    </row>
    <row r="130" spans="1:27" ht="25.5" customHeight="1" x14ac:dyDescent="0.25">
      <c r="A130" s="19"/>
      <c r="B130" s="19" t="s">
        <v>251</v>
      </c>
      <c r="C130" s="19"/>
      <c r="D130" s="22" t="s">
        <v>252</v>
      </c>
      <c r="E130" s="22"/>
      <c r="F130" s="22"/>
      <c r="G130" s="22"/>
      <c r="H130" s="19" t="s">
        <v>98</v>
      </c>
      <c r="I130" s="19"/>
      <c r="J130" s="19" t="s">
        <v>377</v>
      </c>
      <c r="K130" s="19"/>
      <c r="L130" s="19"/>
      <c r="M130" s="19"/>
      <c r="N130" s="19"/>
      <c r="O130" s="19"/>
      <c r="P130" s="19"/>
      <c r="Q130" s="19" t="s">
        <v>860</v>
      </c>
      <c r="R130" s="19"/>
      <c r="S130" s="19"/>
      <c r="T130" s="19"/>
      <c r="U130" s="19"/>
      <c r="V130" s="19"/>
      <c r="W130" s="19" t="s">
        <v>253</v>
      </c>
      <c r="X130" s="19"/>
      <c r="Y130" s="19"/>
      <c r="Z130" s="19"/>
      <c r="AA130" s="19" t="s">
        <v>1450</v>
      </c>
    </row>
    <row r="131" spans="1:27" ht="25.5" customHeight="1" x14ac:dyDescent="0.25">
      <c r="A131" s="19"/>
      <c r="B131" s="19" t="s">
        <v>381</v>
      </c>
      <c r="C131" s="19"/>
      <c r="D131" s="22" t="s">
        <v>382</v>
      </c>
      <c r="E131" s="22"/>
      <c r="F131" s="22"/>
      <c r="G131" s="22"/>
      <c r="H131" s="19" t="s">
        <v>157</v>
      </c>
      <c r="I131" s="19"/>
      <c r="J131" s="19" t="s">
        <v>294</v>
      </c>
      <c r="K131" s="19"/>
      <c r="L131" s="19"/>
      <c r="M131" s="19"/>
      <c r="N131" s="19"/>
      <c r="O131" s="19"/>
      <c r="P131" s="19"/>
      <c r="Q131" s="19" t="s">
        <v>370</v>
      </c>
      <c r="R131" s="19"/>
      <c r="S131" s="19"/>
      <c r="T131" s="19"/>
      <c r="U131" s="19"/>
      <c r="V131" s="19"/>
      <c r="W131" s="19" t="s">
        <v>385</v>
      </c>
      <c r="X131" s="19"/>
      <c r="Y131" s="19"/>
      <c r="Z131" s="19"/>
      <c r="AA131" s="19" t="s">
        <v>1607</v>
      </c>
    </row>
    <row r="132" spans="1:27" ht="25.5" customHeight="1" x14ac:dyDescent="0.25">
      <c r="A132" s="19"/>
      <c r="B132" s="19" t="s">
        <v>1608</v>
      </c>
      <c r="C132" s="19"/>
      <c r="D132" s="22" t="s">
        <v>1609</v>
      </c>
      <c r="E132" s="22"/>
      <c r="F132" s="22"/>
      <c r="G132" s="22"/>
      <c r="H132" s="19" t="s">
        <v>157</v>
      </c>
      <c r="I132" s="19"/>
      <c r="J132" s="19" t="s">
        <v>294</v>
      </c>
      <c r="K132" s="19"/>
      <c r="L132" s="19"/>
      <c r="M132" s="19"/>
      <c r="N132" s="19"/>
      <c r="O132" s="19"/>
      <c r="P132" s="19"/>
      <c r="Q132" s="19" t="s">
        <v>370</v>
      </c>
      <c r="R132" s="19"/>
      <c r="S132" s="19"/>
      <c r="T132" s="19" t="s">
        <v>1610</v>
      </c>
      <c r="U132" s="19" t="s">
        <v>390</v>
      </c>
      <c r="V132" s="19"/>
      <c r="W132" s="19" t="s">
        <v>1611</v>
      </c>
      <c r="X132" s="19"/>
      <c r="Y132" s="19"/>
      <c r="Z132" s="19"/>
      <c r="AA132" s="19" t="s">
        <v>1612</v>
      </c>
    </row>
    <row r="133" spans="1:27" ht="25.5" customHeight="1" x14ac:dyDescent="0.25">
      <c r="A133" s="19"/>
      <c r="B133" s="19" t="s">
        <v>189</v>
      </c>
      <c r="C133" s="19"/>
      <c r="D133" s="22" t="s">
        <v>190</v>
      </c>
      <c r="E133" s="22"/>
      <c r="F133" s="22"/>
      <c r="G133" s="22"/>
      <c r="H133" s="19" t="s">
        <v>157</v>
      </c>
      <c r="I133" s="19"/>
      <c r="J133" s="19" t="s">
        <v>377</v>
      </c>
      <c r="K133" s="19"/>
      <c r="L133" s="19"/>
      <c r="M133" s="19"/>
      <c r="N133" s="19"/>
      <c r="O133" s="19"/>
      <c r="P133" s="19"/>
      <c r="Q133" s="19" t="s">
        <v>860</v>
      </c>
      <c r="R133" s="19"/>
      <c r="S133" s="19"/>
      <c r="T133" s="19"/>
      <c r="U133" s="19"/>
      <c r="V133" s="19"/>
      <c r="W133" s="19" t="s">
        <v>192</v>
      </c>
      <c r="X133" s="19"/>
      <c r="Y133" s="19"/>
      <c r="Z133" s="19"/>
      <c r="AA133" s="19" t="s">
        <v>1451</v>
      </c>
    </row>
    <row r="134" spans="1:27" ht="25.5" customHeight="1" x14ac:dyDescent="0.25">
      <c r="A134" s="19"/>
      <c r="B134" s="19" t="s">
        <v>193</v>
      </c>
      <c r="C134" s="19"/>
      <c r="D134" s="22" t="s">
        <v>194</v>
      </c>
      <c r="E134" s="22"/>
      <c r="F134" s="22"/>
      <c r="G134" s="22"/>
      <c r="H134" s="19" t="s">
        <v>98</v>
      </c>
      <c r="I134" s="19"/>
      <c r="J134" s="19" t="s">
        <v>377</v>
      </c>
      <c r="K134" s="19"/>
      <c r="L134" s="19"/>
      <c r="M134" s="19"/>
      <c r="N134" s="19"/>
      <c r="O134" s="19"/>
      <c r="P134" s="19"/>
      <c r="Q134" s="19" t="s">
        <v>860</v>
      </c>
      <c r="R134" s="19"/>
      <c r="S134" s="19"/>
      <c r="T134" s="19"/>
      <c r="U134" s="19"/>
      <c r="V134" s="19"/>
      <c r="W134" s="19" t="s">
        <v>195</v>
      </c>
      <c r="X134" s="19"/>
      <c r="Y134" s="19"/>
      <c r="Z134" s="19"/>
      <c r="AA134" s="19" t="s">
        <v>1452</v>
      </c>
    </row>
    <row r="135" spans="1:27" ht="14.1" customHeight="1" x14ac:dyDescent="0.25">
      <c r="A135" s="19"/>
      <c r="B135" s="24" t="s">
        <v>25</v>
      </c>
      <c r="C135" s="24"/>
      <c r="D135" s="22" t="s">
        <v>299</v>
      </c>
      <c r="E135" s="22"/>
      <c r="F135" s="22"/>
      <c r="G135" s="22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 t="s">
        <v>1613</v>
      </c>
    </row>
    <row r="136" spans="1:27" ht="48.6" customHeight="1" x14ac:dyDescent="0.25">
      <c r="A136" s="19"/>
      <c r="B136" s="19" t="s">
        <v>396</v>
      </c>
      <c r="C136" s="19"/>
      <c r="D136" s="22" t="s">
        <v>397</v>
      </c>
      <c r="E136" s="22"/>
      <c r="F136" s="22"/>
      <c r="G136" s="22"/>
      <c r="H136" s="19" t="s">
        <v>398</v>
      </c>
      <c r="I136" s="19"/>
      <c r="J136" s="19" t="s">
        <v>375</v>
      </c>
      <c r="K136" s="19"/>
      <c r="L136" s="19"/>
      <c r="M136" s="19"/>
      <c r="N136" s="19"/>
      <c r="O136" s="19"/>
      <c r="P136" s="19"/>
      <c r="Q136" s="19" t="s">
        <v>1614</v>
      </c>
      <c r="R136" s="19"/>
      <c r="S136" s="19"/>
      <c r="T136" s="19" t="s">
        <v>400</v>
      </c>
      <c r="U136" s="19" t="s">
        <v>401</v>
      </c>
      <c r="V136" s="19"/>
      <c r="W136" s="19" t="s">
        <v>402</v>
      </c>
      <c r="X136" s="19"/>
      <c r="Y136" s="19"/>
      <c r="Z136" s="19"/>
      <c r="AA136" s="19" t="s">
        <v>1615</v>
      </c>
    </row>
    <row r="137" spans="1:27" ht="25.5" customHeight="1" x14ac:dyDescent="0.25">
      <c r="A137" s="19"/>
      <c r="B137" s="19" t="s">
        <v>404</v>
      </c>
      <c r="C137" s="19"/>
      <c r="D137" s="22" t="s">
        <v>405</v>
      </c>
      <c r="E137" s="22"/>
      <c r="F137" s="22"/>
      <c r="G137" s="22"/>
      <c r="H137" s="19" t="s">
        <v>303</v>
      </c>
      <c r="I137" s="19"/>
      <c r="J137" s="19" t="s">
        <v>406</v>
      </c>
      <c r="K137" s="19"/>
      <c r="L137" s="19"/>
      <c r="M137" s="19"/>
      <c r="N137" s="19"/>
      <c r="O137" s="19"/>
      <c r="P137" s="19"/>
      <c r="Q137" s="19" t="s">
        <v>1574</v>
      </c>
      <c r="R137" s="19"/>
      <c r="S137" s="19"/>
      <c r="T137" s="19" t="s">
        <v>408</v>
      </c>
      <c r="U137" s="19" t="s">
        <v>409</v>
      </c>
      <c r="V137" s="19"/>
      <c r="W137" s="19" t="s">
        <v>410</v>
      </c>
      <c r="X137" s="19"/>
      <c r="Y137" s="19"/>
      <c r="Z137" s="19"/>
      <c r="AA137" s="19" t="s">
        <v>1616</v>
      </c>
    </row>
    <row r="138" spans="1:27" ht="14.1" customHeight="1" x14ac:dyDescent="0.25">
      <c r="A138" s="19"/>
      <c r="B138" s="19" t="s">
        <v>412</v>
      </c>
      <c r="C138" s="19"/>
      <c r="D138" s="22" t="s">
        <v>413</v>
      </c>
      <c r="E138" s="22"/>
      <c r="F138" s="22"/>
      <c r="G138" s="22"/>
      <c r="H138" s="19" t="s">
        <v>312</v>
      </c>
      <c r="I138" s="19"/>
      <c r="J138" s="19" t="s">
        <v>414</v>
      </c>
      <c r="K138" s="19"/>
      <c r="L138" s="19"/>
      <c r="M138" s="19"/>
      <c r="N138" s="19"/>
      <c r="O138" s="19"/>
      <c r="P138" s="19"/>
      <c r="Q138" s="19" t="s">
        <v>1617</v>
      </c>
      <c r="R138" s="19"/>
      <c r="S138" s="19"/>
      <c r="T138" s="19" t="s">
        <v>416</v>
      </c>
      <c r="U138" s="19" t="s">
        <v>153</v>
      </c>
      <c r="V138" s="19"/>
      <c r="W138" s="19" t="s">
        <v>417</v>
      </c>
      <c r="X138" s="19"/>
      <c r="Y138" s="19"/>
      <c r="Z138" s="19"/>
      <c r="AA138" s="19" t="s">
        <v>1618</v>
      </c>
    </row>
    <row r="139" spans="1:27" ht="14.1" customHeight="1" x14ac:dyDescent="0.25">
      <c r="A139" s="14"/>
      <c r="B139" s="14"/>
      <c r="C139" s="14"/>
      <c r="D139" s="15" t="s">
        <v>132</v>
      </c>
      <c r="E139" s="15"/>
      <c r="F139" s="15"/>
      <c r="G139" s="15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 t="s">
        <v>1619</v>
      </c>
    </row>
    <row r="140" spans="1:27" ht="48.6" customHeight="1" x14ac:dyDescent="0.25">
      <c r="A140" s="19" t="s">
        <v>320</v>
      </c>
      <c r="B140" s="19" t="s">
        <v>198</v>
      </c>
      <c r="C140" s="19"/>
      <c r="D140" s="22" t="s">
        <v>199</v>
      </c>
      <c r="E140" s="22"/>
      <c r="F140" s="22"/>
      <c r="G140" s="22"/>
      <c r="H140" s="19" t="s">
        <v>136</v>
      </c>
      <c r="I140" s="19"/>
      <c r="J140" s="19" t="s">
        <v>23</v>
      </c>
      <c r="K140" s="19"/>
      <c r="L140" s="19"/>
      <c r="M140" s="19"/>
      <c r="N140" s="19"/>
      <c r="O140" s="19"/>
      <c r="P140" s="19"/>
      <c r="Q140" s="19" t="s">
        <v>23</v>
      </c>
      <c r="R140" s="19"/>
      <c r="S140" s="19"/>
      <c r="T140" s="19"/>
      <c r="U140" s="19"/>
      <c r="V140" s="19"/>
      <c r="W140" s="19"/>
      <c r="X140" s="19"/>
      <c r="Y140" s="19"/>
      <c r="Z140" s="19"/>
      <c r="AA140" s="19" t="s">
        <v>1189</v>
      </c>
    </row>
    <row r="141" spans="1:27" ht="14.1" customHeight="1" x14ac:dyDescent="0.25">
      <c r="A141" s="19" t="s">
        <v>1620</v>
      </c>
      <c r="B141" s="19" t="s">
        <v>1621</v>
      </c>
      <c r="C141" s="19"/>
      <c r="D141" s="22" t="s">
        <v>1622</v>
      </c>
      <c r="E141" s="22"/>
      <c r="F141" s="22"/>
      <c r="G141" s="22"/>
      <c r="H141" s="19" t="s">
        <v>1284</v>
      </c>
      <c r="I141" s="19"/>
      <c r="J141" s="19" t="s">
        <v>684</v>
      </c>
      <c r="K141" s="19"/>
      <c r="L141" s="19"/>
      <c r="M141" s="19"/>
      <c r="N141" s="19"/>
      <c r="O141" s="19"/>
      <c r="P141" s="19"/>
      <c r="Q141" s="19" t="s">
        <v>1085</v>
      </c>
      <c r="R141" s="19"/>
      <c r="S141" s="19"/>
      <c r="T141" s="19" t="s">
        <v>1623</v>
      </c>
      <c r="U141" s="19" t="s">
        <v>1624</v>
      </c>
      <c r="V141" s="19"/>
      <c r="W141" s="19" t="s">
        <v>1625</v>
      </c>
      <c r="X141" s="19"/>
      <c r="Y141" s="19"/>
      <c r="Z141" s="19"/>
      <c r="AA141" s="19" t="s">
        <v>1626</v>
      </c>
    </row>
    <row r="142" spans="1:27" ht="14.1" customHeight="1" x14ac:dyDescent="0.25">
      <c r="A142" s="19"/>
      <c r="B142" s="19"/>
      <c r="C142" s="19"/>
      <c r="D142" s="22" t="s">
        <v>133</v>
      </c>
      <c r="E142" s="22"/>
      <c r="F142" s="22"/>
      <c r="G142" s="22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 t="s">
        <v>1627</v>
      </c>
    </row>
    <row r="143" spans="1:27" ht="25.5" customHeight="1" x14ac:dyDescent="0.25">
      <c r="A143" s="19"/>
      <c r="B143" s="19" t="s">
        <v>202</v>
      </c>
      <c r="C143" s="19"/>
      <c r="D143" s="22" t="s">
        <v>203</v>
      </c>
      <c r="E143" s="22"/>
      <c r="F143" s="22"/>
      <c r="G143" s="22"/>
      <c r="H143" s="19" t="s">
        <v>136</v>
      </c>
      <c r="I143" s="19"/>
      <c r="J143" s="19" t="s">
        <v>204</v>
      </c>
      <c r="K143" s="19"/>
      <c r="L143" s="19"/>
      <c r="M143" s="19"/>
      <c r="N143" s="19"/>
      <c r="O143" s="19"/>
      <c r="P143" s="19"/>
      <c r="Q143" s="19" t="s">
        <v>204</v>
      </c>
      <c r="R143" s="19"/>
      <c r="S143" s="19"/>
      <c r="T143" s="19"/>
      <c r="U143" s="19"/>
      <c r="V143" s="19"/>
      <c r="W143" s="19"/>
      <c r="X143" s="19"/>
      <c r="Y143" s="19"/>
      <c r="Z143" s="19"/>
      <c r="AA143" s="19" t="s">
        <v>1628</v>
      </c>
    </row>
    <row r="144" spans="1:27" ht="25.5" customHeight="1" x14ac:dyDescent="0.25">
      <c r="A144" s="19"/>
      <c r="B144" s="19" t="s">
        <v>206</v>
      </c>
      <c r="C144" s="19"/>
      <c r="D144" s="22" t="s">
        <v>207</v>
      </c>
      <c r="E144" s="22"/>
      <c r="F144" s="22"/>
      <c r="G144" s="22"/>
      <c r="H144" s="19" t="s">
        <v>136</v>
      </c>
      <c r="I144" s="19"/>
      <c r="J144" s="19" t="s">
        <v>208</v>
      </c>
      <c r="K144" s="19"/>
      <c r="L144" s="19"/>
      <c r="M144" s="19"/>
      <c r="N144" s="19"/>
      <c r="O144" s="19"/>
      <c r="P144" s="19"/>
      <c r="Q144" s="19" t="s">
        <v>208</v>
      </c>
      <c r="R144" s="19"/>
      <c r="S144" s="19"/>
      <c r="T144" s="19"/>
      <c r="U144" s="19"/>
      <c r="V144" s="19"/>
      <c r="W144" s="19"/>
      <c r="X144" s="19"/>
      <c r="Y144" s="19"/>
      <c r="Z144" s="19"/>
      <c r="AA144" s="19" t="s">
        <v>1629</v>
      </c>
    </row>
    <row r="145" spans="1:27" ht="14.1" customHeight="1" x14ac:dyDescent="0.25">
      <c r="A145" s="14"/>
      <c r="B145" s="14"/>
      <c r="C145" s="14"/>
      <c r="D145" s="15" t="s">
        <v>143</v>
      </c>
      <c r="E145" s="15"/>
      <c r="F145" s="15"/>
      <c r="G145" s="15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 t="s">
        <v>1630</v>
      </c>
      <c r="X145" s="14"/>
      <c r="Y145" s="14"/>
      <c r="Z145" s="14"/>
      <c r="AA145" s="14" t="s">
        <v>1631</v>
      </c>
    </row>
    <row r="146" spans="1:27" ht="36.950000000000003" customHeight="1" x14ac:dyDescent="0.25">
      <c r="A146" s="14" t="s">
        <v>28</v>
      </c>
      <c r="B146" s="14" t="s">
        <v>1632</v>
      </c>
      <c r="C146" s="14"/>
      <c r="D146" s="15" t="s">
        <v>1633</v>
      </c>
      <c r="E146" s="15"/>
      <c r="F146" s="15"/>
      <c r="G146" s="15"/>
      <c r="H146" s="14" t="s">
        <v>429</v>
      </c>
      <c r="I146" s="14"/>
      <c r="J146" s="14" t="s">
        <v>23</v>
      </c>
      <c r="K146" s="14"/>
      <c r="L146" s="14"/>
      <c r="M146" s="14"/>
      <c r="N146" s="14"/>
      <c r="O146" s="14"/>
      <c r="P146" s="14"/>
      <c r="Q146" s="14" t="s">
        <v>23</v>
      </c>
      <c r="R146" s="14"/>
      <c r="S146" s="14"/>
      <c r="T146" s="14"/>
      <c r="U146" s="14"/>
      <c r="V146" s="14"/>
      <c r="W146" s="14"/>
      <c r="X146" s="14"/>
      <c r="Y146" s="14"/>
      <c r="Z146" s="14"/>
      <c r="AA146" s="14"/>
    </row>
    <row r="147" spans="1:27" ht="14.1" customHeight="1" x14ac:dyDescent="0.25">
      <c r="A147" s="19"/>
      <c r="B147" s="24" t="s">
        <v>22</v>
      </c>
      <c r="C147" s="24"/>
      <c r="D147" s="22" t="s">
        <v>125</v>
      </c>
      <c r="E147" s="22"/>
      <c r="F147" s="22"/>
      <c r="G147" s="22"/>
      <c r="H147" s="19" t="s">
        <v>98</v>
      </c>
      <c r="I147" s="19"/>
      <c r="J147" s="19"/>
      <c r="K147" s="19"/>
      <c r="L147" s="19"/>
      <c r="M147" s="19"/>
      <c r="N147" s="19"/>
      <c r="O147" s="19"/>
      <c r="P147" s="19"/>
      <c r="Q147" s="19" t="s">
        <v>1624</v>
      </c>
      <c r="R147" s="19"/>
      <c r="S147" s="19"/>
      <c r="T147" s="19"/>
      <c r="U147" s="19"/>
      <c r="V147" s="19"/>
      <c r="W147" s="19"/>
      <c r="X147" s="19"/>
      <c r="Y147" s="19"/>
      <c r="Z147" s="19"/>
      <c r="AA147" s="19" t="s">
        <v>1634</v>
      </c>
    </row>
    <row r="148" spans="1:27" ht="14.1" customHeight="1" x14ac:dyDescent="0.25">
      <c r="A148" s="19"/>
      <c r="B148" s="19" t="s">
        <v>1443</v>
      </c>
      <c r="C148" s="19"/>
      <c r="D148" s="22" t="s">
        <v>1444</v>
      </c>
      <c r="E148" s="22"/>
      <c r="F148" s="22"/>
      <c r="G148" s="22"/>
      <c r="H148" s="19" t="s">
        <v>98</v>
      </c>
      <c r="I148" s="19"/>
      <c r="J148" s="19" t="s">
        <v>1635</v>
      </c>
      <c r="K148" s="19"/>
      <c r="L148" s="19"/>
      <c r="M148" s="19"/>
      <c r="N148" s="19"/>
      <c r="O148" s="19"/>
      <c r="P148" s="19"/>
      <c r="Q148" s="19" t="s">
        <v>1624</v>
      </c>
      <c r="R148" s="19"/>
      <c r="S148" s="19"/>
      <c r="T148" s="19"/>
      <c r="U148" s="19"/>
      <c r="V148" s="19"/>
      <c r="W148" s="19" t="s">
        <v>1446</v>
      </c>
      <c r="X148" s="19"/>
      <c r="Y148" s="19"/>
      <c r="Z148" s="19"/>
      <c r="AA148" s="19" t="s">
        <v>1634</v>
      </c>
    </row>
    <row r="149" spans="1:27" ht="14.1" customHeight="1" x14ac:dyDescent="0.25">
      <c r="A149" s="19"/>
      <c r="B149" s="24" t="s">
        <v>25</v>
      </c>
      <c r="C149" s="24"/>
      <c r="D149" s="22" t="s">
        <v>299</v>
      </c>
      <c r="E149" s="22"/>
      <c r="F149" s="22"/>
      <c r="G149" s="22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 t="s">
        <v>1636</v>
      </c>
    </row>
    <row r="150" spans="1:27" ht="60" customHeight="1" x14ac:dyDescent="0.25">
      <c r="A150" s="19"/>
      <c r="B150" s="19" t="s">
        <v>1637</v>
      </c>
      <c r="C150" s="19"/>
      <c r="D150" s="22" t="s">
        <v>1638</v>
      </c>
      <c r="E150" s="22"/>
      <c r="F150" s="22"/>
      <c r="G150" s="22"/>
      <c r="H150" s="19" t="s">
        <v>303</v>
      </c>
      <c r="I150" s="19"/>
      <c r="J150" s="19" t="s">
        <v>1405</v>
      </c>
      <c r="K150" s="19"/>
      <c r="L150" s="19"/>
      <c r="M150" s="19"/>
      <c r="N150" s="19"/>
      <c r="O150" s="19"/>
      <c r="P150" s="19"/>
      <c r="Q150" s="19" t="s">
        <v>1639</v>
      </c>
      <c r="R150" s="19"/>
      <c r="S150" s="19"/>
      <c r="T150" s="19" t="s">
        <v>1640</v>
      </c>
      <c r="U150" s="19" t="s">
        <v>1422</v>
      </c>
      <c r="V150" s="19"/>
      <c r="W150" s="19" t="s">
        <v>1641</v>
      </c>
      <c r="X150" s="19"/>
      <c r="Y150" s="19"/>
      <c r="Z150" s="19"/>
      <c r="AA150" s="19" t="s">
        <v>1636</v>
      </c>
    </row>
    <row r="151" spans="1:27" ht="14.1" customHeight="1" x14ac:dyDescent="0.25">
      <c r="A151" s="14"/>
      <c r="B151" s="14"/>
      <c r="C151" s="14"/>
      <c r="D151" s="15" t="s">
        <v>132</v>
      </c>
      <c r="E151" s="15"/>
      <c r="F151" s="15"/>
      <c r="G151" s="15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 t="s">
        <v>1642</v>
      </c>
    </row>
    <row r="152" spans="1:27" ht="48.6" customHeight="1" x14ac:dyDescent="0.25">
      <c r="A152" s="19" t="s">
        <v>350</v>
      </c>
      <c r="B152" s="19" t="s">
        <v>198</v>
      </c>
      <c r="C152" s="19"/>
      <c r="D152" s="22" t="s">
        <v>199</v>
      </c>
      <c r="E152" s="22"/>
      <c r="F152" s="22"/>
      <c r="G152" s="22"/>
      <c r="H152" s="19" t="s">
        <v>136</v>
      </c>
      <c r="I152" s="19"/>
      <c r="J152" s="19" t="s">
        <v>23</v>
      </c>
      <c r="K152" s="19"/>
      <c r="L152" s="19"/>
      <c r="M152" s="19"/>
      <c r="N152" s="19"/>
      <c r="O152" s="19"/>
      <c r="P152" s="19"/>
      <c r="Q152" s="19" t="s">
        <v>23</v>
      </c>
      <c r="R152" s="19"/>
      <c r="S152" s="19"/>
      <c r="T152" s="19"/>
      <c r="U152" s="19"/>
      <c r="V152" s="19"/>
      <c r="W152" s="19"/>
      <c r="X152" s="19"/>
      <c r="Y152" s="19"/>
      <c r="Z152" s="19"/>
      <c r="AA152" s="19" t="s">
        <v>1643</v>
      </c>
    </row>
    <row r="153" spans="1:27" ht="14.1" customHeight="1" x14ac:dyDescent="0.25">
      <c r="A153" s="19"/>
      <c r="B153" s="19"/>
      <c r="C153" s="19"/>
      <c r="D153" s="22" t="s">
        <v>133</v>
      </c>
      <c r="E153" s="22"/>
      <c r="F153" s="22"/>
      <c r="G153" s="22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 t="s">
        <v>1634</v>
      </c>
    </row>
    <row r="154" spans="1:27" ht="25.5" customHeight="1" x14ac:dyDescent="0.25">
      <c r="A154" s="19"/>
      <c r="B154" s="19" t="s">
        <v>1644</v>
      </c>
      <c r="C154" s="19"/>
      <c r="D154" s="22" t="s">
        <v>1645</v>
      </c>
      <c r="E154" s="22"/>
      <c r="F154" s="22"/>
      <c r="G154" s="22"/>
      <c r="H154" s="19" t="s">
        <v>136</v>
      </c>
      <c r="I154" s="19"/>
      <c r="J154" s="19" t="s">
        <v>1646</v>
      </c>
      <c r="K154" s="19"/>
      <c r="L154" s="19"/>
      <c r="M154" s="19"/>
      <c r="N154" s="19"/>
      <c r="O154" s="19"/>
      <c r="P154" s="19"/>
      <c r="Q154" s="19" t="s">
        <v>1646</v>
      </c>
      <c r="R154" s="19"/>
      <c r="S154" s="19"/>
      <c r="T154" s="19"/>
      <c r="U154" s="19"/>
      <c r="V154" s="19"/>
      <c r="W154" s="19"/>
      <c r="X154" s="19"/>
      <c r="Y154" s="19"/>
      <c r="Z154" s="19"/>
      <c r="AA154" s="19" t="s">
        <v>1647</v>
      </c>
    </row>
    <row r="155" spans="1:27" ht="25.5" customHeight="1" x14ac:dyDescent="0.25">
      <c r="A155" s="19"/>
      <c r="B155" s="19" t="s">
        <v>1648</v>
      </c>
      <c r="C155" s="19"/>
      <c r="D155" s="22" t="s">
        <v>1649</v>
      </c>
      <c r="E155" s="22"/>
      <c r="F155" s="22"/>
      <c r="G155" s="22"/>
      <c r="H155" s="19" t="s">
        <v>136</v>
      </c>
      <c r="I155" s="19"/>
      <c r="J155" s="19" t="s">
        <v>172</v>
      </c>
      <c r="K155" s="19"/>
      <c r="L155" s="19"/>
      <c r="M155" s="19"/>
      <c r="N155" s="19"/>
      <c r="O155" s="19"/>
      <c r="P155" s="19"/>
      <c r="Q155" s="19" t="s">
        <v>172</v>
      </c>
      <c r="R155" s="19"/>
      <c r="S155" s="19"/>
      <c r="T155" s="19"/>
      <c r="U155" s="19"/>
      <c r="V155" s="19"/>
      <c r="W155" s="19"/>
      <c r="X155" s="19"/>
      <c r="Y155" s="19"/>
      <c r="Z155" s="19"/>
      <c r="AA155" s="19" t="s">
        <v>1650</v>
      </c>
    </row>
    <row r="156" spans="1:27" ht="14.1" customHeight="1" x14ac:dyDescent="0.25">
      <c r="A156" s="14"/>
      <c r="B156" s="14"/>
      <c r="C156" s="14"/>
      <c r="D156" s="15" t="s">
        <v>143</v>
      </c>
      <c r="E156" s="15"/>
      <c r="F156" s="15"/>
      <c r="G156" s="15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 t="s">
        <v>1651</v>
      </c>
      <c r="X156" s="14"/>
      <c r="Y156" s="14"/>
      <c r="Z156" s="14"/>
      <c r="AA156" s="14" t="s">
        <v>1652</v>
      </c>
    </row>
    <row r="157" spans="1:27" ht="83.1" customHeight="1" x14ac:dyDescent="0.25">
      <c r="A157" s="14" t="s">
        <v>29</v>
      </c>
      <c r="B157" s="14" t="s">
        <v>1653</v>
      </c>
      <c r="C157" s="14"/>
      <c r="D157" s="15" t="s">
        <v>1654</v>
      </c>
      <c r="E157" s="15"/>
      <c r="F157" s="15"/>
      <c r="G157" s="15"/>
      <c r="H157" s="14" t="s">
        <v>178</v>
      </c>
      <c r="I157" s="14"/>
      <c r="J157" s="14" t="s">
        <v>684</v>
      </c>
      <c r="K157" s="14"/>
      <c r="L157" s="14"/>
      <c r="M157" s="14"/>
      <c r="N157" s="14"/>
      <c r="O157" s="14"/>
      <c r="P157" s="14"/>
      <c r="Q157" s="14" t="s">
        <v>684</v>
      </c>
      <c r="R157" s="14"/>
      <c r="S157" s="14"/>
      <c r="T157" s="14"/>
      <c r="U157" s="14"/>
      <c r="V157" s="14"/>
      <c r="W157" s="14"/>
      <c r="X157" s="14"/>
      <c r="Y157" s="14"/>
      <c r="Z157" s="14"/>
      <c r="AA157" s="14"/>
    </row>
    <row r="158" spans="1:27" ht="14.1" customHeight="1" x14ac:dyDescent="0.25">
      <c r="A158" s="19"/>
      <c r="B158" s="24" t="s">
        <v>22</v>
      </c>
      <c r="C158" s="24"/>
      <c r="D158" s="22" t="s">
        <v>125</v>
      </c>
      <c r="E158" s="22"/>
      <c r="F158" s="22"/>
      <c r="G158" s="22"/>
      <c r="H158" s="19" t="s">
        <v>98</v>
      </c>
      <c r="I158" s="19"/>
      <c r="J158" s="19"/>
      <c r="K158" s="19"/>
      <c r="L158" s="19"/>
      <c r="M158" s="19"/>
      <c r="N158" s="19"/>
      <c r="O158" s="19"/>
      <c r="P158" s="19"/>
      <c r="Q158" s="19" t="s">
        <v>1655</v>
      </c>
      <c r="R158" s="19"/>
      <c r="S158" s="19"/>
      <c r="T158" s="19"/>
      <c r="U158" s="19"/>
      <c r="V158" s="19"/>
      <c r="W158" s="19"/>
      <c r="X158" s="19"/>
      <c r="Y158" s="19"/>
      <c r="Z158" s="19"/>
      <c r="AA158" s="19" t="s">
        <v>1656</v>
      </c>
    </row>
    <row r="159" spans="1:27" ht="14.1" customHeight="1" x14ac:dyDescent="0.25">
      <c r="A159" s="19"/>
      <c r="B159" s="19" t="s">
        <v>182</v>
      </c>
      <c r="C159" s="19"/>
      <c r="D159" s="22" t="s">
        <v>183</v>
      </c>
      <c r="E159" s="22"/>
      <c r="F159" s="22"/>
      <c r="G159" s="22"/>
      <c r="H159" s="19" t="s">
        <v>98</v>
      </c>
      <c r="I159" s="19"/>
      <c r="J159" s="19" t="s">
        <v>1657</v>
      </c>
      <c r="K159" s="19"/>
      <c r="L159" s="19"/>
      <c r="M159" s="19"/>
      <c r="N159" s="19"/>
      <c r="O159" s="19"/>
      <c r="P159" s="19"/>
      <c r="Q159" s="19" t="s">
        <v>1655</v>
      </c>
      <c r="R159" s="19"/>
      <c r="S159" s="19"/>
      <c r="T159" s="19"/>
      <c r="U159" s="19"/>
      <c r="V159" s="19"/>
      <c r="W159" s="19" t="s">
        <v>185</v>
      </c>
      <c r="X159" s="19"/>
      <c r="Y159" s="19"/>
      <c r="Z159" s="19"/>
      <c r="AA159" s="19" t="s">
        <v>1656</v>
      </c>
    </row>
    <row r="160" spans="1:27" ht="14.1" customHeight="1" x14ac:dyDescent="0.25">
      <c r="A160" s="19"/>
      <c r="B160" s="24" t="s">
        <v>23</v>
      </c>
      <c r="C160" s="24"/>
      <c r="D160" s="22" t="s">
        <v>150</v>
      </c>
      <c r="E160" s="22"/>
      <c r="F160" s="22"/>
      <c r="G160" s="22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 t="s">
        <v>1658</v>
      </c>
    </row>
    <row r="161" spans="1:27" ht="14.1" customHeight="1" x14ac:dyDescent="0.25">
      <c r="A161" s="19"/>
      <c r="B161" s="24"/>
      <c r="C161" s="24"/>
      <c r="D161" s="22" t="s">
        <v>152</v>
      </c>
      <c r="E161" s="22"/>
      <c r="F161" s="22"/>
      <c r="G161" s="22"/>
      <c r="H161" s="19" t="s">
        <v>98</v>
      </c>
      <c r="I161" s="19"/>
      <c r="J161" s="19"/>
      <c r="K161" s="19"/>
      <c r="L161" s="19"/>
      <c r="M161" s="19"/>
      <c r="N161" s="19"/>
      <c r="O161" s="19"/>
      <c r="P161" s="19"/>
      <c r="Q161" s="19" t="s">
        <v>860</v>
      </c>
      <c r="R161" s="19"/>
      <c r="S161" s="19"/>
      <c r="T161" s="19"/>
      <c r="U161" s="19"/>
      <c r="V161" s="19"/>
      <c r="W161" s="19"/>
      <c r="X161" s="19"/>
      <c r="Y161" s="19"/>
      <c r="Z161" s="19"/>
      <c r="AA161" s="19" t="s">
        <v>1659</v>
      </c>
    </row>
    <row r="162" spans="1:27" ht="25.5" customHeight="1" x14ac:dyDescent="0.25">
      <c r="A162" s="19"/>
      <c r="B162" s="19" t="s">
        <v>245</v>
      </c>
      <c r="C162" s="19"/>
      <c r="D162" s="22" t="s">
        <v>246</v>
      </c>
      <c r="E162" s="22"/>
      <c r="F162" s="22"/>
      <c r="G162" s="22"/>
      <c r="H162" s="19" t="s">
        <v>157</v>
      </c>
      <c r="I162" s="19"/>
      <c r="J162" s="19" t="s">
        <v>684</v>
      </c>
      <c r="K162" s="19"/>
      <c r="L162" s="19"/>
      <c r="M162" s="19"/>
      <c r="N162" s="19"/>
      <c r="O162" s="19"/>
      <c r="P162" s="19"/>
      <c r="Q162" s="19" t="s">
        <v>1085</v>
      </c>
      <c r="R162" s="19"/>
      <c r="S162" s="19"/>
      <c r="T162" s="19"/>
      <c r="U162" s="19"/>
      <c r="V162" s="19"/>
      <c r="W162" s="19" t="s">
        <v>249</v>
      </c>
      <c r="X162" s="19"/>
      <c r="Y162" s="19"/>
      <c r="Z162" s="19"/>
      <c r="AA162" s="19" t="s">
        <v>1660</v>
      </c>
    </row>
    <row r="163" spans="1:27" ht="25.5" customHeight="1" x14ac:dyDescent="0.25">
      <c r="A163" s="19"/>
      <c r="B163" s="19" t="s">
        <v>251</v>
      </c>
      <c r="C163" s="19"/>
      <c r="D163" s="22" t="s">
        <v>252</v>
      </c>
      <c r="E163" s="22"/>
      <c r="F163" s="22"/>
      <c r="G163" s="22"/>
      <c r="H163" s="19" t="s">
        <v>98</v>
      </c>
      <c r="I163" s="19"/>
      <c r="J163" s="19" t="s">
        <v>684</v>
      </c>
      <c r="K163" s="19"/>
      <c r="L163" s="19"/>
      <c r="M163" s="19"/>
      <c r="N163" s="19"/>
      <c r="O163" s="19"/>
      <c r="P163" s="19"/>
      <c r="Q163" s="19" t="s">
        <v>1085</v>
      </c>
      <c r="R163" s="19"/>
      <c r="S163" s="19"/>
      <c r="T163" s="19"/>
      <c r="U163" s="19"/>
      <c r="V163" s="19"/>
      <c r="W163" s="19" t="s">
        <v>253</v>
      </c>
      <c r="X163" s="19"/>
      <c r="Y163" s="19"/>
      <c r="Z163" s="19"/>
      <c r="AA163" s="19" t="s">
        <v>1661</v>
      </c>
    </row>
    <row r="164" spans="1:27" ht="25.5" customHeight="1" x14ac:dyDescent="0.25">
      <c r="A164" s="19"/>
      <c r="B164" s="19" t="s">
        <v>189</v>
      </c>
      <c r="C164" s="19"/>
      <c r="D164" s="22" t="s">
        <v>190</v>
      </c>
      <c r="E164" s="22"/>
      <c r="F164" s="22"/>
      <c r="G164" s="22"/>
      <c r="H164" s="19" t="s">
        <v>157</v>
      </c>
      <c r="I164" s="19"/>
      <c r="J164" s="19" t="s">
        <v>684</v>
      </c>
      <c r="K164" s="19"/>
      <c r="L164" s="19"/>
      <c r="M164" s="19"/>
      <c r="N164" s="19"/>
      <c r="O164" s="19"/>
      <c r="P164" s="19"/>
      <c r="Q164" s="19" t="s">
        <v>1085</v>
      </c>
      <c r="R164" s="19"/>
      <c r="S164" s="19"/>
      <c r="T164" s="19"/>
      <c r="U164" s="19"/>
      <c r="V164" s="19"/>
      <c r="W164" s="19" t="s">
        <v>192</v>
      </c>
      <c r="X164" s="19"/>
      <c r="Y164" s="19"/>
      <c r="Z164" s="19"/>
      <c r="AA164" s="19" t="s">
        <v>1662</v>
      </c>
    </row>
    <row r="165" spans="1:27" ht="25.5" customHeight="1" x14ac:dyDescent="0.25">
      <c r="A165" s="19"/>
      <c r="B165" s="19" t="s">
        <v>193</v>
      </c>
      <c r="C165" s="19"/>
      <c r="D165" s="22" t="s">
        <v>194</v>
      </c>
      <c r="E165" s="22"/>
      <c r="F165" s="22"/>
      <c r="G165" s="22"/>
      <c r="H165" s="19" t="s">
        <v>98</v>
      </c>
      <c r="I165" s="19"/>
      <c r="J165" s="19" t="s">
        <v>684</v>
      </c>
      <c r="K165" s="19"/>
      <c r="L165" s="19"/>
      <c r="M165" s="19"/>
      <c r="N165" s="19"/>
      <c r="O165" s="19"/>
      <c r="P165" s="19"/>
      <c r="Q165" s="19" t="s">
        <v>1085</v>
      </c>
      <c r="R165" s="19"/>
      <c r="S165" s="19"/>
      <c r="T165" s="19"/>
      <c r="U165" s="19"/>
      <c r="V165" s="19"/>
      <c r="W165" s="19" t="s">
        <v>195</v>
      </c>
      <c r="X165" s="19"/>
      <c r="Y165" s="19"/>
      <c r="Z165" s="19"/>
      <c r="AA165" s="19" t="s">
        <v>1663</v>
      </c>
    </row>
    <row r="166" spans="1:27" ht="36.950000000000003" customHeight="1" x14ac:dyDescent="0.25">
      <c r="A166" s="19"/>
      <c r="B166" s="19" t="s">
        <v>1664</v>
      </c>
      <c r="C166" s="19"/>
      <c r="D166" s="22" t="s">
        <v>1665</v>
      </c>
      <c r="E166" s="22"/>
      <c r="F166" s="22"/>
      <c r="G166" s="22"/>
      <c r="H166" s="19" t="s">
        <v>157</v>
      </c>
      <c r="I166" s="19"/>
      <c r="J166" s="19" t="s">
        <v>1666</v>
      </c>
      <c r="K166" s="19"/>
      <c r="L166" s="19"/>
      <c r="M166" s="19"/>
      <c r="N166" s="19"/>
      <c r="O166" s="19"/>
      <c r="P166" s="19"/>
      <c r="Q166" s="19" t="s">
        <v>1667</v>
      </c>
      <c r="R166" s="19"/>
      <c r="S166" s="19"/>
      <c r="T166" s="19"/>
      <c r="U166" s="19"/>
      <c r="V166" s="19"/>
      <c r="W166" s="19" t="s">
        <v>1668</v>
      </c>
      <c r="X166" s="19"/>
      <c r="Y166" s="19"/>
      <c r="Z166" s="19"/>
      <c r="AA166" s="19" t="s">
        <v>1669</v>
      </c>
    </row>
    <row r="167" spans="1:27" ht="14.1" customHeight="1" x14ac:dyDescent="0.25">
      <c r="A167" s="19"/>
      <c r="B167" s="24" t="s">
        <v>25</v>
      </c>
      <c r="C167" s="24"/>
      <c r="D167" s="22" t="s">
        <v>299</v>
      </c>
      <c r="E167" s="22"/>
      <c r="F167" s="22"/>
      <c r="G167" s="22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 t="s">
        <v>1670</v>
      </c>
    </row>
    <row r="168" spans="1:27" ht="14.1" customHeight="1" x14ac:dyDescent="0.25">
      <c r="A168" s="19"/>
      <c r="B168" s="19" t="s">
        <v>906</v>
      </c>
      <c r="C168" s="19"/>
      <c r="D168" s="22" t="s">
        <v>907</v>
      </c>
      <c r="E168" s="22"/>
      <c r="F168" s="22"/>
      <c r="G168" s="22"/>
      <c r="H168" s="19" t="s">
        <v>908</v>
      </c>
      <c r="I168" s="19"/>
      <c r="J168" s="19" t="s">
        <v>1671</v>
      </c>
      <c r="K168" s="19"/>
      <c r="L168" s="19"/>
      <c r="M168" s="19"/>
      <c r="N168" s="19"/>
      <c r="O168" s="19"/>
      <c r="P168" s="19"/>
      <c r="Q168" s="19" t="s">
        <v>1672</v>
      </c>
      <c r="R168" s="19"/>
      <c r="S168" s="19"/>
      <c r="T168" s="19"/>
      <c r="U168" s="19"/>
      <c r="V168" s="19"/>
      <c r="W168" s="19" t="s">
        <v>911</v>
      </c>
      <c r="X168" s="19"/>
      <c r="Y168" s="19"/>
      <c r="Z168" s="19"/>
      <c r="AA168" s="19" t="s">
        <v>1394</v>
      </c>
    </row>
    <row r="169" spans="1:27" ht="60" customHeight="1" x14ac:dyDescent="0.25">
      <c r="A169" s="19"/>
      <c r="B169" s="19" t="s">
        <v>1555</v>
      </c>
      <c r="C169" s="19"/>
      <c r="D169" s="22" t="s">
        <v>1556</v>
      </c>
      <c r="E169" s="22"/>
      <c r="F169" s="22"/>
      <c r="G169" s="22"/>
      <c r="H169" s="19" t="s">
        <v>353</v>
      </c>
      <c r="I169" s="19"/>
      <c r="J169" s="19" t="s">
        <v>1557</v>
      </c>
      <c r="K169" s="19"/>
      <c r="L169" s="19"/>
      <c r="M169" s="19"/>
      <c r="N169" s="19"/>
      <c r="O169" s="19"/>
      <c r="P169" s="19"/>
      <c r="Q169" s="19" t="s">
        <v>1558</v>
      </c>
      <c r="R169" s="19"/>
      <c r="S169" s="19"/>
      <c r="T169" s="19" t="s">
        <v>1559</v>
      </c>
      <c r="U169" s="19" t="s">
        <v>464</v>
      </c>
      <c r="V169" s="19"/>
      <c r="W169" s="19" t="s">
        <v>1560</v>
      </c>
      <c r="X169" s="19"/>
      <c r="Y169" s="19"/>
      <c r="Z169" s="19"/>
      <c r="AA169" s="19" t="s">
        <v>1561</v>
      </c>
    </row>
    <row r="170" spans="1:27" ht="48.6" customHeight="1" x14ac:dyDescent="0.25">
      <c r="A170" s="19"/>
      <c r="B170" s="19" t="s">
        <v>396</v>
      </c>
      <c r="C170" s="19"/>
      <c r="D170" s="22" t="s">
        <v>397</v>
      </c>
      <c r="E170" s="22"/>
      <c r="F170" s="22"/>
      <c r="G170" s="22"/>
      <c r="H170" s="19" t="s">
        <v>398</v>
      </c>
      <c r="I170" s="19"/>
      <c r="J170" s="19" t="s">
        <v>1673</v>
      </c>
      <c r="K170" s="19"/>
      <c r="L170" s="19"/>
      <c r="M170" s="19"/>
      <c r="N170" s="19"/>
      <c r="O170" s="19"/>
      <c r="P170" s="19"/>
      <c r="Q170" s="19" t="s">
        <v>1674</v>
      </c>
      <c r="R170" s="19"/>
      <c r="S170" s="19"/>
      <c r="T170" s="19" t="s">
        <v>400</v>
      </c>
      <c r="U170" s="19" t="s">
        <v>401</v>
      </c>
      <c r="V170" s="19"/>
      <c r="W170" s="19" t="s">
        <v>402</v>
      </c>
      <c r="X170" s="19"/>
      <c r="Y170" s="19"/>
      <c r="Z170" s="19"/>
      <c r="AA170" s="19" t="s">
        <v>1675</v>
      </c>
    </row>
    <row r="171" spans="1:27" ht="48.6" customHeight="1" x14ac:dyDescent="0.25">
      <c r="A171" s="19"/>
      <c r="B171" s="19" t="s">
        <v>1676</v>
      </c>
      <c r="C171" s="19"/>
      <c r="D171" s="22" t="s">
        <v>1677</v>
      </c>
      <c r="E171" s="22"/>
      <c r="F171" s="22"/>
      <c r="G171" s="22"/>
      <c r="H171" s="19" t="s">
        <v>303</v>
      </c>
      <c r="I171" s="19"/>
      <c r="J171" s="19" t="s">
        <v>1678</v>
      </c>
      <c r="K171" s="19"/>
      <c r="L171" s="19"/>
      <c r="M171" s="19"/>
      <c r="N171" s="19"/>
      <c r="O171" s="19"/>
      <c r="P171" s="19"/>
      <c r="Q171" s="19" t="s">
        <v>1679</v>
      </c>
      <c r="R171" s="19"/>
      <c r="S171" s="19"/>
      <c r="T171" s="19" t="s">
        <v>1680</v>
      </c>
      <c r="U171" s="19" t="s">
        <v>576</v>
      </c>
      <c r="V171" s="19"/>
      <c r="W171" s="19" t="s">
        <v>1681</v>
      </c>
      <c r="X171" s="19"/>
      <c r="Y171" s="19"/>
      <c r="Z171" s="19"/>
      <c r="AA171" s="19" t="s">
        <v>1682</v>
      </c>
    </row>
    <row r="172" spans="1:27" ht="48.6" customHeight="1" x14ac:dyDescent="0.25">
      <c r="A172" s="19"/>
      <c r="B172" s="19" t="s">
        <v>493</v>
      </c>
      <c r="C172" s="19"/>
      <c r="D172" s="22" t="s">
        <v>494</v>
      </c>
      <c r="E172" s="22"/>
      <c r="F172" s="22"/>
      <c r="G172" s="22"/>
      <c r="H172" s="19" t="s">
        <v>303</v>
      </c>
      <c r="I172" s="19"/>
      <c r="J172" s="19" t="s">
        <v>1683</v>
      </c>
      <c r="K172" s="19"/>
      <c r="L172" s="19"/>
      <c r="M172" s="19"/>
      <c r="N172" s="19"/>
      <c r="O172" s="19"/>
      <c r="P172" s="19"/>
      <c r="Q172" s="19" t="s">
        <v>1077</v>
      </c>
      <c r="R172" s="19"/>
      <c r="S172" s="19"/>
      <c r="T172" s="19" t="s">
        <v>496</v>
      </c>
      <c r="U172" s="19" t="s">
        <v>497</v>
      </c>
      <c r="V172" s="19"/>
      <c r="W172" s="19" t="s">
        <v>498</v>
      </c>
      <c r="X172" s="19"/>
      <c r="Y172" s="19"/>
      <c r="Z172" s="19"/>
      <c r="AA172" s="19" t="s">
        <v>1684</v>
      </c>
    </row>
    <row r="173" spans="1:27" ht="25.5" customHeight="1" x14ac:dyDescent="0.25">
      <c r="A173" s="19"/>
      <c r="B173" s="19" t="s">
        <v>1568</v>
      </c>
      <c r="C173" s="19"/>
      <c r="D173" s="22" t="s">
        <v>1569</v>
      </c>
      <c r="E173" s="22"/>
      <c r="F173" s="22"/>
      <c r="G173" s="22"/>
      <c r="H173" s="19" t="s">
        <v>303</v>
      </c>
      <c r="I173" s="19"/>
      <c r="J173" s="19" t="s">
        <v>1685</v>
      </c>
      <c r="K173" s="19"/>
      <c r="L173" s="19"/>
      <c r="M173" s="19"/>
      <c r="N173" s="19"/>
      <c r="O173" s="19"/>
      <c r="P173" s="19"/>
      <c r="Q173" s="19" t="s">
        <v>469</v>
      </c>
      <c r="R173" s="19"/>
      <c r="S173" s="19"/>
      <c r="T173" s="19" t="s">
        <v>1570</v>
      </c>
      <c r="U173" s="19" t="s">
        <v>1571</v>
      </c>
      <c r="V173" s="19"/>
      <c r="W173" s="19" t="s">
        <v>776</v>
      </c>
      <c r="X173" s="19"/>
      <c r="Y173" s="19"/>
      <c r="Z173" s="19"/>
      <c r="AA173" s="19" t="s">
        <v>1686</v>
      </c>
    </row>
    <row r="174" spans="1:27" ht="14.1" customHeight="1" x14ac:dyDescent="0.25">
      <c r="A174" s="14"/>
      <c r="B174" s="14"/>
      <c r="C174" s="14"/>
      <c r="D174" s="15" t="s">
        <v>132</v>
      </c>
      <c r="E174" s="15"/>
      <c r="F174" s="15"/>
      <c r="G174" s="15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 t="s">
        <v>1687</v>
      </c>
    </row>
    <row r="175" spans="1:27" ht="48.6" customHeight="1" x14ac:dyDescent="0.25">
      <c r="A175" s="19" t="s">
        <v>420</v>
      </c>
      <c r="B175" s="19" t="s">
        <v>198</v>
      </c>
      <c r="C175" s="19"/>
      <c r="D175" s="22" t="s">
        <v>199</v>
      </c>
      <c r="E175" s="22"/>
      <c r="F175" s="22"/>
      <c r="G175" s="22"/>
      <c r="H175" s="19" t="s">
        <v>136</v>
      </c>
      <c r="I175" s="19"/>
      <c r="J175" s="19" t="s">
        <v>23</v>
      </c>
      <c r="K175" s="19"/>
      <c r="L175" s="19"/>
      <c r="M175" s="19"/>
      <c r="N175" s="19"/>
      <c r="O175" s="19"/>
      <c r="P175" s="19"/>
      <c r="Q175" s="19" t="s">
        <v>23</v>
      </c>
      <c r="R175" s="19"/>
      <c r="S175" s="19"/>
      <c r="T175" s="19"/>
      <c r="U175" s="19"/>
      <c r="V175" s="19"/>
      <c r="W175" s="19"/>
      <c r="X175" s="19"/>
      <c r="Y175" s="19"/>
      <c r="Z175" s="19"/>
      <c r="AA175" s="19" t="s">
        <v>1688</v>
      </c>
    </row>
    <row r="176" spans="1:27" ht="36.950000000000003" customHeight="1" x14ac:dyDescent="0.25">
      <c r="A176" s="19" t="s">
        <v>1689</v>
      </c>
      <c r="B176" s="19" t="s">
        <v>1690</v>
      </c>
      <c r="C176" s="19"/>
      <c r="D176" s="22" t="s">
        <v>1691</v>
      </c>
      <c r="E176" s="22"/>
      <c r="F176" s="22"/>
      <c r="G176" s="22"/>
      <c r="H176" s="19" t="s">
        <v>1284</v>
      </c>
      <c r="I176" s="19"/>
      <c r="J176" s="19" t="s">
        <v>684</v>
      </c>
      <c r="K176" s="19"/>
      <c r="L176" s="19"/>
      <c r="M176" s="19"/>
      <c r="N176" s="19"/>
      <c r="O176" s="19"/>
      <c r="P176" s="19"/>
      <c r="Q176" s="19" t="s">
        <v>1085</v>
      </c>
      <c r="R176" s="19"/>
      <c r="S176" s="19"/>
      <c r="T176" s="19" t="s">
        <v>1692</v>
      </c>
      <c r="U176" s="19" t="s">
        <v>1515</v>
      </c>
      <c r="V176" s="19"/>
      <c r="W176" s="19" t="s">
        <v>1693</v>
      </c>
      <c r="X176" s="19"/>
      <c r="Y176" s="19"/>
      <c r="Z176" s="19"/>
      <c r="AA176" s="19" t="s">
        <v>1694</v>
      </c>
    </row>
    <row r="177" spans="1:27" ht="25.5" customHeight="1" x14ac:dyDescent="0.25">
      <c r="A177" s="19" t="s">
        <v>1695</v>
      </c>
      <c r="B177" s="19" t="s">
        <v>1696</v>
      </c>
      <c r="C177" s="19"/>
      <c r="D177" s="22" t="s">
        <v>1697</v>
      </c>
      <c r="E177" s="22"/>
      <c r="F177" s="22"/>
      <c r="G177" s="22"/>
      <c r="H177" s="19" t="s">
        <v>1037</v>
      </c>
      <c r="I177" s="19"/>
      <c r="J177" s="19" t="s">
        <v>24</v>
      </c>
      <c r="K177" s="19"/>
      <c r="L177" s="19"/>
      <c r="M177" s="19"/>
      <c r="N177" s="19"/>
      <c r="O177" s="19"/>
      <c r="P177" s="19"/>
      <c r="Q177" s="19" t="s">
        <v>984</v>
      </c>
      <c r="R177" s="19"/>
      <c r="S177" s="19"/>
      <c r="T177" s="19" t="s">
        <v>1698</v>
      </c>
      <c r="U177" s="19" t="s">
        <v>343</v>
      </c>
      <c r="V177" s="19"/>
      <c r="W177" s="19" t="s">
        <v>1699</v>
      </c>
      <c r="X177" s="19"/>
      <c r="Y177" s="19"/>
      <c r="Z177" s="19"/>
      <c r="AA177" s="19" t="s">
        <v>1700</v>
      </c>
    </row>
    <row r="178" spans="1:27" ht="36.950000000000003" customHeight="1" x14ac:dyDescent="0.25">
      <c r="A178" s="19" t="s">
        <v>1701</v>
      </c>
      <c r="B178" s="19" t="s">
        <v>1702</v>
      </c>
      <c r="C178" s="19"/>
      <c r="D178" s="22" t="s">
        <v>1703</v>
      </c>
      <c r="E178" s="22"/>
      <c r="F178" s="22"/>
      <c r="G178" s="22"/>
      <c r="H178" s="19" t="s">
        <v>1427</v>
      </c>
      <c r="I178" s="19"/>
      <c r="J178" s="19" t="s">
        <v>794</v>
      </c>
      <c r="K178" s="19"/>
      <c r="L178" s="19"/>
      <c r="M178" s="19"/>
      <c r="N178" s="19"/>
      <c r="O178" s="19"/>
      <c r="P178" s="19"/>
      <c r="Q178" s="19" t="s">
        <v>24</v>
      </c>
      <c r="R178" s="19"/>
      <c r="S178" s="19"/>
      <c r="T178" s="19" t="s">
        <v>1704</v>
      </c>
      <c r="U178" s="19" t="s">
        <v>859</v>
      </c>
      <c r="V178" s="19"/>
      <c r="W178" s="19" t="s">
        <v>1705</v>
      </c>
      <c r="X178" s="19"/>
      <c r="Y178" s="19"/>
      <c r="Z178" s="19"/>
      <c r="AA178" s="19" t="s">
        <v>1706</v>
      </c>
    </row>
    <row r="179" spans="1:27" ht="14.1" customHeight="1" x14ac:dyDescent="0.25">
      <c r="A179" s="19"/>
      <c r="B179" s="19"/>
      <c r="C179" s="19"/>
      <c r="D179" s="22" t="s">
        <v>133</v>
      </c>
      <c r="E179" s="22"/>
      <c r="F179" s="22"/>
      <c r="G179" s="22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 t="s">
        <v>1707</v>
      </c>
    </row>
    <row r="180" spans="1:27" ht="25.5" customHeight="1" x14ac:dyDescent="0.25">
      <c r="A180" s="19"/>
      <c r="B180" s="19" t="s">
        <v>202</v>
      </c>
      <c r="C180" s="19"/>
      <c r="D180" s="22" t="s">
        <v>203</v>
      </c>
      <c r="E180" s="22"/>
      <c r="F180" s="22"/>
      <c r="G180" s="22"/>
      <c r="H180" s="19" t="s">
        <v>136</v>
      </c>
      <c r="I180" s="19"/>
      <c r="J180" s="19" t="s">
        <v>204</v>
      </c>
      <c r="K180" s="19"/>
      <c r="L180" s="19"/>
      <c r="M180" s="19"/>
      <c r="N180" s="19"/>
      <c r="O180" s="19"/>
      <c r="P180" s="19"/>
      <c r="Q180" s="19" t="s">
        <v>204</v>
      </c>
      <c r="R180" s="19"/>
      <c r="S180" s="19"/>
      <c r="T180" s="19"/>
      <c r="U180" s="19"/>
      <c r="V180" s="19"/>
      <c r="W180" s="19"/>
      <c r="X180" s="19"/>
      <c r="Y180" s="19"/>
      <c r="Z180" s="19"/>
      <c r="AA180" s="19" t="s">
        <v>1708</v>
      </c>
    </row>
    <row r="181" spans="1:27" ht="25.5" customHeight="1" x14ac:dyDescent="0.25">
      <c r="A181" s="19"/>
      <c r="B181" s="19" t="s">
        <v>206</v>
      </c>
      <c r="C181" s="19"/>
      <c r="D181" s="22" t="s">
        <v>207</v>
      </c>
      <c r="E181" s="22"/>
      <c r="F181" s="22"/>
      <c r="G181" s="22"/>
      <c r="H181" s="19" t="s">
        <v>136</v>
      </c>
      <c r="I181" s="19"/>
      <c r="J181" s="19" t="s">
        <v>208</v>
      </c>
      <c r="K181" s="19"/>
      <c r="L181" s="19"/>
      <c r="M181" s="19"/>
      <c r="N181" s="19"/>
      <c r="O181" s="19"/>
      <c r="P181" s="19"/>
      <c r="Q181" s="19" t="s">
        <v>208</v>
      </c>
      <c r="R181" s="19"/>
      <c r="S181" s="19"/>
      <c r="T181" s="19"/>
      <c r="U181" s="19"/>
      <c r="V181" s="19"/>
      <c r="W181" s="19"/>
      <c r="X181" s="19"/>
      <c r="Y181" s="19"/>
      <c r="Z181" s="19"/>
      <c r="AA181" s="19" t="s">
        <v>1709</v>
      </c>
    </row>
    <row r="182" spans="1:27" ht="14.1" customHeight="1" x14ac:dyDescent="0.25">
      <c r="A182" s="14"/>
      <c r="B182" s="14"/>
      <c r="C182" s="14"/>
      <c r="D182" s="15" t="s">
        <v>143</v>
      </c>
      <c r="E182" s="15"/>
      <c r="F182" s="15"/>
      <c r="G182" s="15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 t="s">
        <v>1710</v>
      </c>
      <c r="X182" s="14"/>
      <c r="Y182" s="14"/>
      <c r="Z182" s="14"/>
      <c r="AA182" s="14" t="s">
        <v>1711</v>
      </c>
    </row>
    <row r="183" spans="1:27" ht="14.1" customHeight="1" x14ac:dyDescent="0.25">
      <c r="A183" s="15" t="s">
        <v>1282</v>
      </c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</row>
    <row r="184" spans="1:27" ht="36.950000000000003" customHeight="1" x14ac:dyDescent="0.25">
      <c r="A184" s="14" t="s">
        <v>52</v>
      </c>
      <c r="B184" s="14" t="s">
        <v>1292</v>
      </c>
      <c r="C184" s="14"/>
      <c r="D184" s="15" t="s">
        <v>1712</v>
      </c>
      <c r="E184" s="15"/>
      <c r="F184" s="15"/>
      <c r="G184" s="15"/>
      <c r="H184" s="14" t="s">
        <v>429</v>
      </c>
      <c r="I184" s="14"/>
      <c r="J184" s="14" t="s">
        <v>23</v>
      </c>
      <c r="K184" s="14"/>
      <c r="L184" s="14"/>
      <c r="M184" s="14"/>
      <c r="N184" s="14"/>
      <c r="O184" s="14"/>
      <c r="P184" s="14"/>
      <c r="Q184" s="14" t="s">
        <v>23</v>
      </c>
      <c r="R184" s="14"/>
      <c r="S184" s="14"/>
      <c r="T184" s="14"/>
      <c r="U184" s="14"/>
      <c r="V184" s="14"/>
      <c r="W184" s="14" t="s">
        <v>1713</v>
      </c>
      <c r="X184" s="14"/>
      <c r="Y184" s="14"/>
      <c r="Z184" s="14"/>
      <c r="AA184" s="14" t="s">
        <v>1714</v>
      </c>
    </row>
    <row r="185" spans="1:27" ht="14.1" customHeight="1" x14ac:dyDescent="0.25">
      <c r="A185" s="14"/>
      <c r="B185" s="14"/>
      <c r="C185" s="14"/>
      <c r="D185" s="15" t="s">
        <v>143</v>
      </c>
      <c r="E185" s="15"/>
      <c r="F185" s="15"/>
      <c r="G185" s="15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 t="s">
        <v>1714</v>
      </c>
    </row>
    <row r="186" spans="1:27" ht="25.5" customHeight="1" x14ac:dyDescent="0.25">
      <c r="A186" s="14" t="s">
        <v>54</v>
      </c>
      <c r="B186" s="14" t="s">
        <v>1292</v>
      </c>
      <c r="C186" s="14"/>
      <c r="D186" s="15" t="s">
        <v>1715</v>
      </c>
      <c r="E186" s="15"/>
      <c r="F186" s="15"/>
      <c r="G186" s="15"/>
      <c r="H186" s="14" t="s">
        <v>429</v>
      </c>
      <c r="I186" s="14"/>
      <c r="J186" s="14" t="s">
        <v>27</v>
      </c>
      <c r="K186" s="14"/>
      <c r="L186" s="14"/>
      <c r="M186" s="14"/>
      <c r="N186" s="14"/>
      <c r="O186" s="14"/>
      <c r="P186" s="14"/>
      <c r="Q186" s="14" t="s">
        <v>27</v>
      </c>
      <c r="R186" s="14"/>
      <c r="S186" s="14"/>
      <c r="T186" s="14"/>
      <c r="U186" s="14"/>
      <c r="V186" s="14"/>
      <c r="W186" s="14" t="s">
        <v>1716</v>
      </c>
      <c r="X186" s="14"/>
      <c r="Y186" s="14"/>
      <c r="Z186" s="14"/>
      <c r="AA186" s="14" t="s">
        <v>1717</v>
      </c>
    </row>
    <row r="187" spans="1:27" ht="14.1" customHeight="1" x14ac:dyDescent="0.25">
      <c r="A187" s="14"/>
      <c r="B187" s="14"/>
      <c r="C187" s="14"/>
      <c r="D187" s="15" t="s">
        <v>143</v>
      </c>
      <c r="E187" s="15"/>
      <c r="F187" s="15"/>
      <c r="G187" s="15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 t="s">
        <v>1717</v>
      </c>
    </row>
    <row r="188" spans="1:27" ht="25.5" customHeight="1" x14ac:dyDescent="0.25">
      <c r="A188" s="14" t="s">
        <v>118</v>
      </c>
      <c r="B188" s="14" t="s">
        <v>1292</v>
      </c>
      <c r="C188" s="14"/>
      <c r="D188" s="15" t="s">
        <v>1862</v>
      </c>
      <c r="E188" s="15"/>
      <c r="F188" s="15"/>
      <c r="G188" s="15"/>
      <c r="H188" s="14" t="s">
        <v>429</v>
      </c>
      <c r="I188" s="14"/>
      <c r="J188" s="14" t="s">
        <v>22</v>
      </c>
      <c r="K188" s="14"/>
      <c r="L188" s="14"/>
      <c r="M188" s="14"/>
      <c r="N188" s="14"/>
      <c r="O188" s="14"/>
      <c r="P188" s="14"/>
      <c r="Q188" s="14" t="s">
        <v>22</v>
      </c>
      <c r="R188" s="14"/>
      <c r="S188" s="14"/>
      <c r="T188" s="14"/>
      <c r="U188" s="14"/>
      <c r="V188" s="14"/>
      <c r="W188" s="14" t="s">
        <v>1865</v>
      </c>
      <c r="X188" s="14"/>
      <c r="Y188" s="14"/>
      <c r="Z188" s="14"/>
      <c r="AA188" s="14" t="s">
        <v>1865</v>
      </c>
    </row>
    <row r="189" spans="1:27" ht="14.1" customHeight="1" x14ac:dyDescent="0.25">
      <c r="A189" s="14"/>
      <c r="B189" s="14"/>
      <c r="C189" s="14"/>
      <c r="D189" s="15" t="s">
        <v>143</v>
      </c>
      <c r="E189" s="15"/>
      <c r="F189" s="15"/>
      <c r="G189" s="15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 t="s">
        <v>1865</v>
      </c>
    </row>
    <row r="190" spans="1:27" ht="14.1" customHeight="1" x14ac:dyDescent="0.25">
      <c r="A190" s="9" t="s">
        <v>119</v>
      </c>
      <c r="B190" s="14" t="s">
        <v>1292</v>
      </c>
      <c r="C190" s="14"/>
      <c r="D190" s="15" t="s">
        <v>1863</v>
      </c>
      <c r="E190" s="15"/>
      <c r="F190" s="15"/>
      <c r="G190" s="15"/>
      <c r="H190" s="14"/>
      <c r="I190" s="14"/>
      <c r="J190" s="14" t="s">
        <v>22</v>
      </c>
      <c r="K190" s="14"/>
      <c r="L190" s="14"/>
      <c r="M190" s="14"/>
      <c r="N190" s="14"/>
      <c r="O190" s="14"/>
      <c r="P190" s="14"/>
      <c r="Q190" s="14" t="s">
        <v>22</v>
      </c>
      <c r="R190" s="14"/>
      <c r="S190" s="14"/>
      <c r="T190" s="9"/>
      <c r="U190" s="14"/>
      <c r="V190" s="14"/>
      <c r="W190" s="14" t="s">
        <v>1864</v>
      </c>
      <c r="X190" s="14"/>
      <c r="Y190" s="14"/>
      <c r="Z190" s="14"/>
      <c r="AA190" s="9" t="s">
        <v>1864</v>
      </c>
    </row>
    <row r="191" spans="1:27" ht="14.1" customHeight="1" x14ac:dyDescent="0.25">
      <c r="A191" s="9"/>
      <c r="B191" s="14"/>
      <c r="C191" s="14"/>
      <c r="D191" s="15" t="s">
        <v>143</v>
      </c>
      <c r="E191" s="15"/>
      <c r="F191" s="15"/>
      <c r="G191" s="15"/>
      <c r="H191" s="14" t="s">
        <v>429</v>
      </c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9"/>
      <c r="U191" s="14"/>
      <c r="V191" s="14"/>
      <c r="W191" s="14"/>
      <c r="X191" s="14"/>
      <c r="Y191" s="14"/>
      <c r="Z191" s="14"/>
      <c r="AA191" s="9" t="s">
        <v>1864</v>
      </c>
    </row>
    <row r="192" spans="1:27" ht="14.1" customHeight="1" x14ac:dyDescent="0.25">
      <c r="A192" s="19"/>
      <c r="B192" s="19"/>
      <c r="C192" s="19"/>
      <c r="D192" s="37" t="s">
        <v>1300</v>
      </c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19"/>
    </row>
    <row r="193" spans="1:27" ht="25.5" customHeight="1" x14ac:dyDescent="0.25">
      <c r="A193" s="19"/>
      <c r="B193" s="19"/>
      <c r="C193" s="19"/>
      <c r="D193" s="15" t="s">
        <v>1718</v>
      </c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19"/>
      <c r="Z193" s="19"/>
      <c r="AA193" s="14" t="s">
        <v>1719</v>
      </c>
    </row>
    <row r="194" spans="1:27" ht="14.1" customHeight="1" x14ac:dyDescent="0.25">
      <c r="A194" s="19"/>
      <c r="B194" s="19"/>
      <c r="C194" s="19"/>
      <c r="D194" s="36" t="s">
        <v>1303</v>
      </c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19"/>
    </row>
    <row r="195" spans="1:27" ht="14.1" customHeight="1" x14ac:dyDescent="0.25">
      <c r="A195" s="19"/>
      <c r="B195" s="19"/>
      <c r="C195" s="19"/>
      <c r="D195" s="22" t="s">
        <v>1304</v>
      </c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19"/>
      <c r="Z195" s="19"/>
      <c r="AA195" s="19" t="s">
        <v>1720</v>
      </c>
    </row>
    <row r="196" spans="1:27" ht="14.1" customHeight="1" x14ac:dyDescent="0.25">
      <c r="A196" s="19"/>
      <c r="B196" s="19"/>
      <c r="C196" s="19"/>
      <c r="D196" s="22" t="s">
        <v>1306</v>
      </c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19"/>
      <c r="Z196" s="19"/>
      <c r="AA196" s="19" t="s">
        <v>1721</v>
      </c>
    </row>
    <row r="197" spans="1:27" ht="14.1" customHeight="1" x14ac:dyDescent="0.25">
      <c r="A197" s="19"/>
      <c r="B197" s="19"/>
      <c r="C197" s="19"/>
      <c r="D197" s="22" t="s">
        <v>1308</v>
      </c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19"/>
      <c r="Z197" s="19"/>
      <c r="AA197" s="19" t="s">
        <v>1722</v>
      </c>
    </row>
    <row r="198" spans="1:27" ht="14.1" customHeight="1" x14ac:dyDescent="0.25">
      <c r="A198" s="19"/>
      <c r="B198" s="19"/>
      <c r="C198" s="19"/>
      <c r="D198" s="22" t="s">
        <v>1310</v>
      </c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19"/>
      <c r="Z198" s="19"/>
      <c r="AA198" s="19" t="s">
        <v>1723</v>
      </c>
    </row>
    <row r="199" spans="1:27" ht="14.1" customHeight="1" x14ac:dyDescent="0.25">
      <c r="A199" s="19"/>
      <c r="B199" s="19"/>
      <c r="C199" s="19"/>
      <c r="D199" s="22" t="s">
        <v>1312</v>
      </c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19"/>
      <c r="Z199" s="19"/>
      <c r="AA199" s="19" t="s">
        <v>33</v>
      </c>
    </row>
    <row r="200" spans="1:27" ht="14.1" customHeight="1" x14ac:dyDescent="0.25">
      <c r="A200" s="19"/>
      <c r="B200" s="19"/>
      <c r="C200" s="19"/>
      <c r="D200" s="22" t="s">
        <v>1314</v>
      </c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19"/>
      <c r="Z200" s="19"/>
      <c r="AA200" s="19" t="s">
        <v>1724</v>
      </c>
    </row>
    <row r="201" spans="1:27" ht="14.1" customHeight="1" x14ac:dyDescent="0.25">
      <c r="A201" s="19"/>
      <c r="B201" s="19"/>
      <c r="C201" s="19"/>
      <c r="D201" s="22" t="s">
        <v>1316</v>
      </c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19"/>
      <c r="Z201" s="19"/>
      <c r="AA201" s="19" t="s">
        <v>1725</v>
      </c>
    </row>
    <row r="202" spans="1:27" ht="14.1" customHeight="1" x14ac:dyDescent="0.25">
      <c r="A202" s="19"/>
      <c r="B202" s="19"/>
      <c r="C202" s="19"/>
      <c r="D202" s="22" t="s">
        <v>1318</v>
      </c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19"/>
      <c r="Z202" s="19"/>
      <c r="AA202" s="19" t="s">
        <v>1726</v>
      </c>
    </row>
    <row r="203" spans="1:27" ht="14.1" customHeight="1" x14ac:dyDescent="0.25">
      <c r="A203" s="19"/>
      <c r="B203" s="19"/>
      <c r="C203" s="19"/>
      <c r="D203" s="22" t="s">
        <v>1320</v>
      </c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19"/>
      <c r="Z203" s="19"/>
      <c r="AA203" s="19" t="s">
        <v>33</v>
      </c>
    </row>
    <row r="204" spans="1:27" ht="14.1" customHeight="1" x14ac:dyDescent="0.25">
      <c r="A204" s="19"/>
      <c r="B204" s="19"/>
      <c r="C204" s="19"/>
      <c r="D204" s="22" t="s">
        <v>1321</v>
      </c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19"/>
      <c r="Z204" s="19"/>
      <c r="AA204" s="19" t="s">
        <v>33</v>
      </c>
    </row>
    <row r="205" spans="1:27" ht="14.1" customHeight="1" x14ac:dyDescent="0.25">
      <c r="A205" s="19"/>
      <c r="B205" s="19"/>
      <c r="C205" s="19"/>
      <c r="D205" s="15" t="s">
        <v>1727</v>
      </c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19"/>
      <c r="Z205" s="19"/>
      <c r="AA205" s="14" t="s">
        <v>1728</v>
      </c>
    </row>
    <row r="206" spans="1:27" ht="14.1" customHeight="1" x14ac:dyDescent="0.25">
      <c r="A206" s="19"/>
      <c r="B206" s="19"/>
      <c r="C206" s="19"/>
      <c r="D206" s="36" t="s">
        <v>1324</v>
      </c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19"/>
    </row>
    <row r="207" spans="1:27" ht="14.1" customHeight="1" x14ac:dyDescent="0.25">
      <c r="A207" s="19"/>
      <c r="B207" s="19"/>
      <c r="C207" s="19"/>
      <c r="D207" s="22" t="s">
        <v>1325</v>
      </c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19"/>
      <c r="Z207" s="19"/>
      <c r="AA207" s="19" t="s">
        <v>1729</v>
      </c>
    </row>
    <row r="208" spans="1:27" ht="14.1" customHeight="1" x14ac:dyDescent="0.25">
      <c r="A208" s="19"/>
      <c r="B208" s="19"/>
      <c r="C208" s="19"/>
      <c r="D208" s="22" t="s">
        <v>1326</v>
      </c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19"/>
      <c r="Z208" s="19"/>
      <c r="AA208" s="19" t="s">
        <v>33</v>
      </c>
    </row>
    <row r="209" spans="1:27" ht="14.1" customHeight="1" x14ac:dyDescent="0.25">
      <c r="A209" s="19"/>
      <c r="B209" s="19"/>
      <c r="C209" s="19"/>
      <c r="D209" s="22" t="s">
        <v>1327</v>
      </c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19"/>
      <c r="Z209" s="19"/>
      <c r="AA209" s="19" t="s">
        <v>1395</v>
      </c>
    </row>
    <row r="210" spans="1:27" ht="14.1" customHeight="1" x14ac:dyDescent="0.25">
      <c r="A210" s="19"/>
      <c r="B210" s="19"/>
      <c r="C210" s="19"/>
      <c r="D210" s="22" t="s">
        <v>1328</v>
      </c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19"/>
      <c r="Z210" s="19"/>
      <c r="AA210" s="19" t="s">
        <v>1396</v>
      </c>
    </row>
    <row r="211" spans="1:27" ht="12.7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7" ht="12.7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</row>
    <row r="213" spans="1:27" ht="25.5" customHeight="1" x14ac:dyDescent="0.25">
      <c r="A213" s="19"/>
      <c r="B213" s="19"/>
      <c r="C213" s="19"/>
      <c r="D213" s="22" t="s">
        <v>1329</v>
      </c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19" t="s">
        <v>1330</v>
      </c>
      <c r="Z213" s="19"/>
      <c r="AA213" s="19" t="s">
        <v>1730</v>
      </c>
    </row>
    <row r="214" spans="1:27" ht="14.1" customHeight="1" x14ac:dyDescent="0.25">
      <c r="A214" s="19"/>
      <c r="B214" s="19"/>
      <c r="C214" s="19"/>
      <c r="D214" s="15" t="s">
        <v>1332</v>
      </c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19"/>
      <c r="Z214" s="19"/>
      <c r="AA214" s="19" t="s">
        <v>1730</v>
      </c>
    </row>
    <row r="215" spans="1:27" ht="14.1" customHeight="1" x14ac:dyDescent="0.25">
      <c r="A215" s="19"/>
      <c r="B215" s="19"/>
      <c r="C215" s="19"/>
      <c r="D215" s="15" t="s">
        <v>1333</v>
      </c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19"/>
    </row>
    <row r="216" spans="1:27" ht="12.75" customHeight="1" x14ac:dyDescent="0.25">
      <c r="A216" s="19"/>
      <c r="B216" s="19"/>
      <c r="C216" s="19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19"/>
    </row>
    <row r="217" spans="1:27" ht="14.1" customHeight="1" x14ac:dyDescent="0.25">
      <c r="A217" s="19"/>
      <c r="B217" s="19"/>
      <c r="C217" s="19"/>
      <c r="D217" s="15" t="s">
        <v>1354</v>
      </c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19"/>
      <c r="Z217" s="19"/>
      <c r="AA217" s="14" t="s">
        <v>1730</v>
      </c>
    </row>
    <row r="218" spans="1:27" ht="14.1" customHeight="1" x14ac:dyDescent="0.25">
      <c r="A218" s="19"/>
      <c r="B218" s="19"/>
      <c r="C218" s="19"/>
      <c r="D218" s="36" t="s">
        <v>1336</v>
      </c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19"/>
    </row>
    <row r="219" spans="1:27" ht="14.1" customHeight="1" x14ac:dyDescent="0.25">
      <c r="A219" s="19"/>
      <c r="B219" s="19"/>
      <c r="C219" s="19"/>
      <c r="D219" s="22" t="s">
        <v>1337</v>
      </c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19"/>
      <c r="Z219" s="19"/>
      <c r="AA219" s="19" t="s">
        <v>1731</v>
      </c>
    </row>
    <row r="220" spans="1:27" ht="14.1" customHeight="1" x14ac:dyDescent="0.25">
      <c r="A220" s="19"/>
      <c r="B220" s="19"/>
      <c r="C220" s="19"/>
      <c r="D220" s="36" t="s">
        <v>1339</v>
      </c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19"/>
    </row>
    <row r="221" spans="1:27" ht="14.1" customHeight="1" x14ac:dyDescent="0.25">
      <c r="A221" s="19"/>
      <c r="B221" s="19"/>
      <c r="C221" s="19"/>
      <c r="D221" s="22" t="s">
        <v>1340</v>
      </c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19"/>
      <c r="Z221" s="19"/>
      <c r="AA221" s="19" t="s">
        <v>1732</v>
      </c>
    </row>
    <row r="222" spans="1:27" ht="14.1" customHeight="1" x14ac:dyDescent="0.25">
      <c r="A222" s="19"/>
      <c r="B222" s="19"/>
      <c r="C222" s="19"/>
      <c r="D222" s="22" t="s">
        <v>1342</v>
      </c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19"/>
      <c r="Z222" s="19"/>
      <c r="AA222" s="19" t="s">
        <v>1733</v>
      </c>
    </row>
    <row r="223" spans="1:27" ht="14.1" customHeight="1" x14ac:dyDescent="0.25">
      <c r="A223" s="19"/>
      <c r="B223" s="19"/>
      <c r="C223" s="19"/>
      <c r="D223" s="22" t="s">
        <v>1344</v>
      </c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19"/>
      <c r="Z223" s="19"/>
      <c r="AA223" s="19" t="s">
        <v>1734</v>
      </c>
    </row>
    <row r="224" spans="1:27" ht="14.1" customHeight="1" x14ac:dyDescent="0.25">
      <c r="A224" s="19"/>
      <c r="B224" s="19"/>
      <c r="C224" s="19"/>
      <c r="D224" s="22" t="s">
        <v>1346</v>
      </c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19"/>
      <c r="Z224" s="19"/>
      <c r="AA224" s="19" t="s">
        <v>1735</v>
      </c>
    </row>
    <row r="225" spans="1:27" ht="14.1" customHeight="1" x14ac:dyDescent="0.25">
      <c r="A225" s="19"/>
      <c r="B225" s="19"/>
      <c r="C225" s="19"/>
      <c r="D225" s="22" t="s">
        <v>1363</v>
      </c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19"/>
      <c r="Z225" s="19"/>
      <c r="AA225" s="19" t="s">
        <v>1736</v>
      </c>
    </row>
    <row r="226" spans="1:27" ht="14.1" customHeight="1" x14ac:dyDescent="0.25">
      <c r="A226" s="19"/>
      <c r="B226" s="19"/>
      <c r="C226" s="19"/>
      <c r="D226" s="22" t="s">
        <v>1350</v>
      </c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19"/>
      <c r="Z226" s="19"/>
      <c r="AA226" s="19" t="s">
        <v>1737</v>
      </c>
    </row>
    <row r="227" spans="1:27" ht="14.1" customHeight="1" x14ac:dyDescent="0.25">
      <c r="A227" s="19"/>
      <c r="B227" s="19"/>
      <c r="C227" s="19"/>
      <c r="D227" s="22" t="s">
        <v>1352</v>
      </c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19"/>
      <c r="Z227" s="19"/>
      <c r="AA227" s="19" t="s">
        <v>1738</v>
      </c>
    </row>
    <row r="228" spans="1:27" ht="12.75" customHeight="1" x14ac:dyDescent="0.25">
      <c r="A228" s="19"/>
      <c r="B228" s="19"/>
      <c r="C228" s="19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19"/>
    </row>
    <row r="229" spans="1:27" ht="14.1" customHeight="1" x14ac:dyDescent="0.25">
      <c r="A229" s="19"/>
      <c r="B229" s="19"/>
      <c r="C229" s="19"/>
      <c r="D229" s="15" t="s">
        <v>1367</v>
      </c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19"/>
      <c r="Z229" s="19"/>
      <c r="AA229" s="14" t="s">
        <v>1730</v>
      </c>
    </row>
    <row r="230" spans="1:27" ht="14.1" customHeight="1" x14ac:dyDescent="0.25">
      <c r="A230" s="19"/>
      <c r="B230" s="19"/>
      <c r="C230" s="19"/>
      <c r="D230" s="36" t="s">
        <v>1336</v>
      </c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19"/>
    </row>
    <row r="231" spans="1:27" ht="14.1" customHeight="1" x14ac:dyDescent="0.25">
      <c r="A231" s="19"/>
      <c r="B231" s="19"/>
      <c r="C231" s="19"/>
      <c r="D231" s="22" t="s">
        <v>1368</v>
      </c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19"/>
      <c r="Z231" s="19"/>
      <c r="AA231" s="19" t="s">
        <v>1731</v>
      </c>
    </row>
    <row r="232" spans="1:27" ht="14.1" customHeight="1" x14ac:dyDescent="0.25">
      <c r="A232" s="19"/>
      <c r="B232" s="19"/>
      <c r="C232" s="19"/>
      <c r="D232" s="36" t="s">
        <v>1339</v>
      </c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19"/>
    </row>
    <row r="233" spans="1:27" ht="14.1" customHeight="1" x14ac:dyDescent="0.25">
      <c r="A233" s="19"/>
      <c r="B233" s="19"/>
      <c r="C233" s="19"/>
      <c r="D233" s="22" t="s">
        <v>1340</v>
      </c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19"/>
      <c r="Z233" s="19"/>
      <c r="AA233" s="19" t="s">
        <v>1732</v>
      </c>
    </row>
    <row r="234" spans="1:27" ht="14.1" customHeight="1" x14ac:dyDescent="0.25">
      <c r="A234" s="19"/>
      <c r="B234" s="19"/>
      <c r="C234" s="19"/>
      <c r="D234" s="22" t="s">
        <v>1342</v>
      </c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19"/>
      <c r="Z234" s="19"/>
      <c r="AA234" s="19" t="s">
        <v>1733</v>
      </c>
    </row>
    <row r="235" spans="1:27" ht="14.1" customHeight="1" x14ac:dyDescent="0.25">
      <c r="A235" s="19"/>
      <c r="B235" s="19"/>
      <c r="C235" s="19"/>
      <c r="D235" s="22" t="s">
        <v>1344</v>
      </c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19"/>
      <c r="Z235" s="19"/>
      <c r="AA235" s="19" t="s">
        <v>1734</v>
      </c>
    </row>
    <row r="236" spans="1:27" ht="14.1" customHeight="1" x14ac:dyDescent="0.25">
      <c r="A236" s="19"/>
      <c r="B236" s="19"/>
      <c r="C236" s="19"/>
      <c r="D236" s="22" t="s">
        <v>1346</v>
      </c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19"/>
      <c r="Z236" s="19"/>
      <c r="AA236" s="19" t="s">
        <v>1735</v>
      </c>
    </row>
    <row r="237" spans="1:27" ht="14.1" customHeight="1" x14ac:dyDescent="0.25">
      <c r="A237" s="19"/>
      <c r="B237" s="19"/>
      <c r="C237" s="19"/>
      <c r="D237" s="22" t="s">
        <v>1361</v>
      </c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19"/>
      <c r="Z237" s="19"/>
      <c r="AA237" s="19" t="s">
        <v>33</v>
      </c>
    </row>
    <row r="238" spans="1:27" ht="14.1" customHeight="1" x14ac:dyDescent="0.25">
      <c r="A238" s="19"/>
      <c r="B238" s="19"/>
      <c r="C238" s="19"/>
      <c r="D238" s="22" t="s">
        <v>1374</v>
      </c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19"/>
      <c r="Z238" s="19"/>
      <c r="AA238" s="19" t="s">
        <v>1736</v>
      </c>
    </row>
    <row r="239" spans="1:27" ht="14.1" customHeight="1" x14ac:dyDescent="0.25">
      <c r="A239" s="19"/>
      <c r="B239" s="19"/>
      <c r="C239" s="19"/>
      <c r="D239" s="22" t="s">
        <v>1376</v>
      </c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19"/>
      <c r="Z239" s="19"/>
      <c r="AA239" s="19" t="s">
        <v>1737</v>
      </c>
    </row>
    <row r="240" spans="1:27" ht="14.1" customHeight="1" x14ac:dyDescent="0.25">
      <c r="A240" s="19"/>
      <c r="B240" s="19"/>
      <c r="C240" s="19"/>
      <c r="D240" s="22" t="s">
        <v>1378</v>
      </c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19"/>
      <c r="Z240" s="19"/>
      <c r="AA240" s="19" t="s">
        <v>1738</v>
      </c>
    </row>
    <row r="241" spans="1:27" ht="14.1" customHeight="1" x14ac:dyDescent="0.25">
      <c r="A241" s="19"/>
      <c r="B241" s="19"/>
      <c r="C241" s="19"/>
      <c r="D241" s="22" t="s">
        <v>1380</v>
      </c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19"/>
      <c r="Z241" s="19"/>
      <c r="AA241" s="19" t="s">
        <v>33</v>
      </c>
    </row>
    <row r="242" spans="1:27" ht="14.1" customHeight="1" x14ac:dyDescent="0.25">
      <c r="A242" s="19"/>
      <c r="B242" s="19"/>
      <c r="C242" s="19"/>
      <c r="D242" s="22" t="s">
        <v>1381</v>
      </c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19"/>
      <c r="Z242" s="19"/>
      <c r="AA242" s="19" t="s">
        <v>33</v>
      </c>
    </row>
    <row r="243" spans="1:27" ht="12.75" customHeight="1" x14ac:dyDescent="0.25">
      <c r="A243" s="19"/>
      <c r="B243" s="19"/>
      <c r="C243" s="19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19"/>
    </row>
    <row r="244" spans="1:27" ht="14.1" customHeight="1" x14ac:dyDescent="0.25">
      <c r="A244" s="19"/>
      <c r="B244" s="19"/>
      <c r="C244" s="19"/>
      <c r="D244" s="35" t="s">
        <v>1324</v>
      </c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19"/>
    </row>
    <row r="245" spans="1:27" ht="14.1" customHeight="1" x14ac:dyDescent="0.25">
      <c r="A245" s="19"/>
      <c r="B245" s="19"/>
      <c r="C245" s="19"/>
      <c r="D245" s="22" t="s">
        <v>1325</v>
      </c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19"/>
      <c r="Z245" s="19"/>
      <c r="AA245" s="19" t="s">
        <v>1739</v>
      </c>
    </row>
    <row r="246" spans="1:27" ht="14.1" customHeight="1" x14ac:dyDescent="0.25">
      <c r="A246" s="19"/>
      <c r="B246" s="19"/>
      <c r="C246" s="19"/>
      <c r="D246" s="22" t="s">
        <v>1326</v>
      </c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19"/>
      <c r="Z246" s="19"/>
      <c r="AA246" s="19" t="s">
        <v>33</v>
      </c>
    </row>
    <row r="247" spans="1:27" ht="14.1" customHeight="1" x14ac:dyDescent="0.25">
      <c r="A247" s="19"/>
      <c r="B247" s="19"/>
      <c r="C247" s="19"/>
      <c r="D247" s="22" t="s">
        <v>1327</v>
      </c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19"/>
      <c r="Z247" s="19"/>
      <c r="AA247" s="19" t="s">
        <v>1395</v>
      </c>
    </row>
    <row r="248" spans="1:27" ht="14.1" customHeight="1" x14ac:dyDescent="0.25">
      <c r="A248" s="19"/>
      <c r="B248" s="19"/>
      <c r="C248" s="19"/>
      <c r="D248" s="22" t="s">
        <v>1328</v>
      </c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19"/>
      <c r="Z248" s="19"/>
      <c r="AA248" s="19" t="s">
        <v>1396</v>
      </c>
    </row>
    <row r="249" spans="1:27" ht="14.1" customHeight="1" x14ac:dyDescent="0.25">
      <c r="A249" s="19"/>
      <c r="B249" s="19"/>
      <c r="C249" s="19"/>
      <c r="D249" s="15" t="s">
        <v>1332</v>
      </c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19"/>
      <c r="Z249" s="19"/>
      <c r="AA249" s="46">
        <v>132061.25</v>
      </c>
    </row>
    <row r="250" spans="1:27" ht="14.1" customHeight="1" x14ac:dyDescent="0.25">
      <c r="A250" s="19"/>
      <c r="B250" s="19"/>
      <c r="C250" s="19"/>
      <c r="D250" s="22" t="s">
        <v>1382</v>
      </c>
      <c r="E250" s="22"/>
      <c r="F250" s="22"/>
      <c r="G250" s="22"/>
      <c r="H250" s="22"/>
      <c r="I250" s="22"/>
      <c r="J250" s="22"/>
      <c r="K250" s="22" t="s">
        <v>1740</v>
      </c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19" t="s">
        <v>1384</v>
      </c>
      <c r="Z250" s="19"/>
      <c r="AA250" s="19" t="s">
        <v>1859</v>
      </c>
    </row>
    <row r="251" spans="1:27" ht="14.1" customHeight="1" x14ac:dyDescent="0.25">
      <c r="A251" s="19"/>
      <c r="B251" s="19"/>
      <c r="C251" s="19"/>
      <c r="D251" s="15" t="s">
        <v>1367</v>
      </c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19"/>
      <c r="Z251" s="19"/>
      <c r="AA251" s="14" t="s">
        <v>1858</v>
      </c>
    </row>
    <row r="252" spans="1:27" ht="12.7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</row>
    <row r="253" spans="1:27" ht="13.15" customHeight="1" x14ac:dyDescent="0.25">
      <c r="A253" s="10" t="s">
        <v>1387</v>
      </c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</row>
    <row r="254" spans="1:27" ht="12.75" customHeight="1" x14ac:dyDescent="0.25">
      <c r="A254" s="13" t="s">
        <v>1388</v>
      </c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</row>
    <row r="255" spans="1:27" ht="13.15" customHeight="1" x14ac:dyDescent="0.25">
      <c r="A255" s="10" t="s">
        <v>1389</v>
      </c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</row>
    <row r="256" spans="1:27" ht="12.75" customHeight="1" x14ac:dyDescent="0.25">
      <c r="A256" s="13" t="s">
        <v>1388</v>
      </c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</row>
  </sheetData>
  <mergeCells count="2325">
    <mergeCell ref="B191:C191"/>
    <mergeCell ref="D191:G191"/>
    <mergeCell ref="H191:I191"/>
    <mergeCell ref="J191:M191"/>
    <mergeCell ref="N191:P191"/>
    <mergeCell ref="Q191:S191"/>
    <mergeCell ref="U191:V191"/>
    <mergeCell ref="W191:X191"/>
    <mergeCell ref="Y191:Z191"/>
    <mergeCell ref="A1:AA1"/>
    <mergeCell ref="A2:AA2"/>
    <mergeCell ref="A3:L3"/>
    <mergeCell ref="M3:AA3"/>
    <mergeCell ref="A4:L4"/>
    <mergeCell ref="M4:AA4"/>
    <mergeCell ref="A5:L5"/>
    <mergeCell ref="M5:AA5"/>
    <mergeCell ref="A6:L6"/>
    <mergeCell ref="M6:AA6"/>
    <mergeCell ref="A7:L7"/>
    <mergeCell ref="M7:AA7"/>
    <mergeCell ref="A8:L8"/>
    <mergeCell ref="M8:AA8"/>
    <mergeCell ref="A9:L9"/>
    <mergeCell ref="M9:AA9"/>
    <mergeCell ref="B190:C190"/>
    <mergeCell ref="D190:G190"/>
    <mergeCell ref="H190:I190"/>
    <mergeCell ref="J190:M190"/>
    <mergeCell ref="N190:P190"/>
    <mergeCell ref="Q190:S190"/>
    <mergeCell ref="U190:V190"/>
    <mergeCell ref="W190:X190"/>
    <mergeCell ref="Y190:Z190"/>
    <mergeCell ref="A10:L10"/>
    <mergeCell ref="M10:AA10"/>
    <mergeCell ref="A11:AA11"/>
    <mergeCell ref="A12:AA12"/>
    <mergeCell ref="A13:AA13"/>
    <mergeCell ref="A14:AA14"/>
    <mergeCell ref="A15:N15"/>
    <mergeCell ref="O15:R15"/>
    <mergeCell ref="S15:AA15"/>
    <mergeCell ref="A16:AA16"/>
    <mergeCell ref="A17:AA17"/>
    <mergeCell ref="A18:B18"/>
    <mergeCell ref="C18:F18"/>
    <mergeCell ref="G18:AA18"/>
    <mergeCell ref="A19:B20"/>
    <mergeCell ref="C19:AA19"/>
    <mergeCell ref="C20:AA20"/>
    <mergeCell ref="A21:E21"/>
    <mergeCell ref="F21:K21"/>
    <mergeCell ref="L21:AA21"/>
    <mergeCell ref="A22:E22"/>
    <mergeCell ref="F22:K22"/>
    <mergeCell ref="L22:O22"/>
    <mergeCell ref="P22:U22"/>
    <mergeCell ref="V22:Y22"/>
    <mergeCell ref="Z22:AA22"/>
    <mergeCell ref="A23:E23"/>
    <mergeCell ref="F23:K23"/>
    <mergeCell ref="L23:O23"/>
    <mergeCell ref="P23:U23"/>
    <mergeCell ref="V23:Y23"/>
    <mergeCell ref="Z23:AA23"/>
    <mergeCell ref="A24:E24"/>
    <mergeCell ref="F24:K24"/>
    <mergeCell ref="L24:O24"/>
    <mergeCell ref="P24:U24"/>
    <mergeCell ref="V24:Y24"/>
    <mergeCell ref="Z24:AA24"/>
    <mergeCell ref="A25:E25"/>
    <mergeCell ref="F25:K25"/>
    <mergeCell ref="L25:O25"/>
    <mergeCell ref="P25:U25"/>
    <mergeCell ref="V25:Y25"/>
    <mergeCell ref="Z25:AA25"/>
    <mergeCell ref="A26:E26"/>
    <mergeCell ref="F26:K26"/>
    <mergeCell ref="L26:O26"/>
    <mergeCell ref="P26:U26"/>
    <mergeCell ref="V26:Y26"/>
    <mergeCell ref="Z26:AA26"/>
    <mergeCell ref="A27:E27"/>
    <mergeCell ref="F27:K27"/>
    <mergeCell ref="L27:O27"/>
    <mergeCell ref="P27:U27"/>
    <mergeCell ref="V27:Y27"/>
    <mergeCell ref="Z27:AA27"/>
    <mergeCell ref="A28:AA28"/>
    <mergeCell ref="A29:A30"/>
    <mergeCell ref="B29:C30"/>
    <mergeCell ref="D29:G30"/>
    <mergeCell ref="H29:I30"/>
    <mergeCell ref="J29:S29"/>
    <mergeCell ref="J30:M30"/>
    <mergeCell ref="N30:P30"/>
    <mergeCell ref="Q30:S30"/>
    <mergeCell ref="T29:AA29"/>
    <mergeCell ref="T30"/>
    <mergeCell ref="U30:V30"/>
    <mergeCell ref="W30:X30"/>
    <mergeCell ref="Y30:Z30"/>
    <mergeCell ref="AA30"/>
    <mergeCell ref="A31:AA31"/>
    <mergeCell ref="A32"/>
    <mergeCell ref="B32:C32"/>
    <mergeCell ref="D32:G32"/>
    <mergeCell ref="H32:I32"/>
    <mergeCell ref="J32:M32"/>
    <mergeCell ref="N32:P32"/>
    <mergeCell ref="Q32:S32"/>
    <mergeCell ref="T32"/>
    <mergeCell ref="U32:V32"/>
    <mergeCell ref="W32:X32"/>
    <mergeCell ref="Y32:Z32"/>
    <mergeCell ref="AA32"/>
    <mergeCell ref="A33"/>
    <mergeCell ref="B33:C33"/>
    <mergeCell ref="D33:G33"/>
    <mergeCell ref="H33:I33"/>
    <mergeCell ref="J33:M33"/>
    <mergeCell ref="N33:P33"/>
    <mergeCell ref="Q33:S33"/>
    <mergeCell ref="T33"/>
    <mergeCell ref="U33:V33"/>
    <mergeCell ref="W33:X33"/>
    <mergeCell ref="Y33:Z33"/>
    <mergeCell ref="AA33"/>
    <mergeCell ref="A34"/>
    <mergeCell ref="B34:C34"/>
    <mergeCell ref="D34:G34"/>
    <mergeCell ref="H34:I34"/>
    <mergeCell ref="J34:M34"/>
    <mergeCell ref="N34:P34"/>
    <mergeCell ref="Q34:S34"/>
    <mergeCell ref="T34"/>
    <mergeCell ref="U34:V34"/>
    <mergeCell ref="W34:X34"/>
    <mergeCell ref="Y34:Z34"/>
    <mergeCell ref="AA34"/>
    <mergeCell ref="A35"/>
    <mergeCell ref="B35:C35"/>
    <mergeCell ref="D35:G35"/>
    <mergeCell ref="H35:I35"/>
    <mergeCell ref="J35:M35"/>
    <mergeCell ref="N35:P35"/>
    <mergeCell ref="Q35:S35"/>
    <mergeCell ref="T35"/>
    <mergeCell ref="U35:V35"/>
    <mergeCell ref="W35:X35"/>
    <mergeCell ref="Y35:Z35"/>
    <mergeCell ref="AA35"/>
    <mergeCell ref="A36"/>
    <mergeCell ref="B36:C36"/>
    <mergeCell ref="D36:G36"/>
    <mergeCell ref="H36:I36"/>
    <mergeCell ref="J36:M36"/>
    <mergeCell ref="N36:P36"/>
    <mergeCell ref="Q36:S36"/>
    <mergeCell ref="T36"/>
    <mergeCell ref="U36:V36"/>
    <mergeCell ref="W36:X36"/>
    <mergeCell ref="Y36:Z36"/>
    <mergeCell ref="AA36"/>
    <mergeCell ref="A37"/>
    <mergeCell ref="B37:C37"/>
    <mergeCell ref="D37:G37"/>
    <mergeCell ref="H37:I37"/>
    <mergeCell ref="J37:M37"/>
    <mergeCell ref="N37:P37"/>
    <mergeCell ref="Q37:S37"/>
    <mergeCell ref="T37"/>
    <mergeCell ref="U37:V37"/>
    <mergeCell ref="W37:X37"/>
    <mergeCell ref="Y37:Z37"/>
    <mergeCell ref="AA37"/>
    <mergeCell ref="A38"/>
    <mergeCell ref="B38:C38"/>
    <mergeCell ref="D38:G38"/>
    <mergeCell ref="H38:I38"/>
    <mergeCell ref="J38:M38"/>
    <mergeCell ref="N38:P38"/>
    <mergeCell ref="Q38:S38"/>
    <mergeCell ref="T38"/>
    <mergeCell ref="U38:V38"/>
    <mergeCell ref="W38:X38"/>
    <mergeCell ref="Y38:Z38"/>
    <mergeCell ref="AA38"/>
    <mergeCell ref="A39"/>
    <mergeCell ref="B39:C39"/>
    <mergeCell ref="D39:G39"/>
    <mergeCell ref="H39:I39"/>
    <mergeCell ref="J39:M39"/>
    <mergeCell ref="N39:P39"/>
    <mergeCell ref="Q39:S39"/>
    <mergeCell ref="T39"/>
    <mergeCell ref="U39:V39"/>
    <mergeCell ref="W39:X39"/>
    <mergeCell ref="Y39:Z39"/>
    <mergeCell ref="AA39"/>
    <mergeCell ref="A40"/>
    <mergeCell ref="B40:C40"/>
    <mergeCell ref="D40:G40"/>
    <mergeCell ref="H40:I40"/>
    <mergeCell ref="J40:M40"/>
    <mergeCell ref="N40:P40"/>
    <mergeCell ref="Q40:S40"/>
    <mergeCell ref="T40"/>
    <mergeCell ref="U40:V40"/>
    <mergeCell ref="W40:X40"/>
    <mergeCell ref="Y40:Z40"/>
    <mergeCell ref="AA40"/>
    <mergeCell ref="A41"/>
    <mergeCell ref="B41:C41"/>
    <mergeCell ref="D41:G41"/>
    <mergeCell ref="H41:I41"/>
    <mergeCell ref="J41:M41"/>
    <mergeCell ref="N41:P41"/>
    <mergeCell ref="Q41:S41"/>
    <mergeCell ref="T41"/>
    <mergeCell ref="U41:V41"/>
    <mergeCell ref="W41:X41"/>
    <mergeCell ref="Y41:Z41"/>
    <mergeCell ref="AA41"/>
    <mergeCell ref="A42"/>
    <mergeCell ref="B42:C42"/>
    <mergeCell ref="D42:G42"/>
    <mergeCell ref="H42:I42"/>
    <mergeCell ref="J42:M42"/>
    <mergeCell ref="N42:P42"/>
    <mergeCell ref="Q42:S42"/>
    <mergeCell ref="T42"/>
    <mergeCell ref="U42:V42"/>
    <mergeCell ref="W42:X42"/>
    <mergeCell ref="Y42:Z42"/>
    <mergeCell ref="AA42"/>
    <mergeCell ref="A43"/>
    <mergeCell ref="B43:C43"/>
    <mergeCell ref="D43:G43"/>
    <mergeCell ref="H43:I43"/>
    <mergeCell ref="J43:M43"/>
    <mergeCell ref="N43:P43"/>
    <mergeCell ref="Q43:S43"/>
    <mergeCell ref="T43"/>
    <mergeCell ref="U43:V43"/>
    <mergeCell ref="W43:X43"/>
    <mergeCell ref="Y43:Z43"/>
    <mergeCell ref="AA43"/>
    <mergeCell ref="A44"/>
    <mergeCell ref="B44:C44"/>
    <mergeCell ref="D44:G44"/>
    <mergeCell ref="H44:I44"/>
    <mergeCell ref="J44:M44"/>
    <mergeCell ref="N44:P44"/>
    <mergeCell ref="Q44:S44"/>
    <mergeCell ref="T44"/>
    <mergeCell ref="U44:V44"/>
    <mergeCell ref="W44:X44"/>
    <mergeCell ref="Y44:Z44"/>
    <mergeCell ref="AA44"/>
    <mergeCell ref="A45"/>
    <mergeCell ref="B45:C45"/>
    <mergeCell ref="D45:G45"/>
    <mergeCell ref="H45:I45"/>
    <mergeCell ref="J45:M45"/>
    <mergeCell ref="N45:P45"/>
    <mergeCell ref="Q45:S45"/>
    <mergeCell ref="T45"/>
    <mergeCell ref="U45:V45"/>
    <mergeCell ref="W45:X45"/>
    <mergeCell ref="Y45:Z45"/>
    <mergeCell ref="AA45"/>
    <mergeCell ref="A46"/>
    <mergeCell ref="B46:C46"/>
    <mergeCell ref="D46:G46"/>
    <mergeCell ref="H46:I46"/>
    <mergeCell ref="J46:M46"/>
    <mergeCell ref="N46:P46"/>
    <mergeCell ref="Q46:S46"/>
    <mergeCell ref="T46"/>
    <mergeCell ref="U46:V46"/>
    <mergeCell ref="W46:X46"/>
    <mergeCell ref="Y46:Z46"/>
    <mergeCell ref="AA46"/>
    <mergeCell ref="A47"/>
    <mergeCell ref="B47:C47"/>
    <mergeCell ref="D47:G47"/>
    <mergeCell ref="H47:I47"/>
    <mergeCell ref="J47:M47"/>
    <mergeCell ref="N47:P47"/>
    <mergeCell ref="Q47:S47"/>
    <mergeCell ref="T47"/>
    <mergeCell ref="U47:V47"/>
    <mergeCell ref="W47:X47"/>
    <mergeCell ref="Y47:Z47"/>
    <mergeCell ref="AA47"/>
    <mergeCell ref="A48"/>
    <mergeCell ref="B48:C48"/>
    <mergeCell ref="D48:G48"/>
    <mergeCell ref="H48:I48"/>
    <mergeCell ref="J48:M48"/>
    <mergeCell ref="N48:P48"/>
    <mergeCell ref="Q48:S48"/>
    <mergeCell ref="T48"/>
    <mergeCell ref="U48:V48"/>
    <mergeCell ref="W48:X48"/>
    <mergeCell ref="Y48:Z48"/>
    <mergeCell ref="AA48"/>
    <mergeCell ref="A49"/>
    <mergeCell ref="B49:C49"/>
    <mergeCell ref="D49:G49"/>
    <mergeCell ref="H49:I49"/>
    <mergeCell ref="J49:M49"/>
    <mergeCell ref="N49:P49"/>
    <mergeCell ref="Q49:S49"/>
    <mergeCell ref="T49"/>
    <mergeCell ref="U49:V49"/>
    <mergeCell ref="W49:X49"/>
    <mergeCell ref="Y49:Z49"/>
    <mergeCell ref="AA49"/>
    <mergeCell ref="A50"/>
    <mergeCell ref="B50:C50"/>
    <mergeCell ref="D50:G50"/>
    <mergeCell ref="H50:I50"/>
    <mergeCell ref="J50:M50"/>
    <mergeCell ref="N50:P50"/>
    <mergeCell ref="Q50:S50"/>
    <mergeCell ref="T50"/>
    <mergeCell ref="U50:V50"/>
    <mergeCell ref="W50:X50"/>
    <mergeCell ref="Y50:Z50"/>
    <mergeCell ref="AA50"/>
    <mergeCell ref="A51"/>
    <mergeCell ref="B51:C51"/>
    <mergeCell ref="D51:G51"/>
    <mergeCell ref="H51:I51"/>
    <mergeCell ref="J51:M51"/>
    <mergeCell ref="N51:P51"/>
    <mergeCell ref="Q51:S51"/>
    <mergeCell ref="T51"/>
    <mergeCell ref="U51:V51"/>
    <mergeCell ref="W51:X51"/>
    <mergeCell ref="Y51:Z51"/>
    <mergeCell ref="AA51"/>
    <mergeCell ref="A52"/>
    <mergeCell ref="B52:C52"/>
    <mergeCell ref="D52:G52"/>
    <mergeCell ref="H52:I52"/>
    <mergeCell ref="J52:M52"/>
    <mergeCell ref="N52:P52"/>
    <mergeCell ref="Q52:S52"/>
    <mergeCell ref="T52"/>
    <mergeCell ref="U52:V52"/>
    <mergeCell ref="W52:X52"/>
    <mergeCell ref="Y52:Z52"/>
    <mergeCell ref="AA52"/>
    <mergeCell ref="A53"/>
    <mergeCell ref="B53:C53"/>
    <mergeCell ref="D53:G53"/>
    <mergeCell ref="H53:I53"/>
    <mergeCell ref="J53:M53"/>
    <mergeCell ref="N53:P53"/>
    <mergeCell ref="Q53:S53"/>
    <mergeCell ref="T53"/>
    <mergeCell ref="U53:V53"/>
    <mergeCell ref="W53:X53"/>
    <mergeCell ref="Y53:Z53"/>
    <mergeCell ref="AA53"/>
    <mergeCell ref="A54"/>
    <mergeCell ref="B54:C54"/>
    <mergeCell ref="D54:G54"/>
    <mergeCell ref="H54:I54"/>
    <mergeCell ref="J54:M54"/>
    <mergeCell ref="N54:P54"/>
    <mergeCell ref="Q54:S54"/>
    <mergeCell ref="T54"/>
    <mergeCell ref="U54:V54"/>
    <mergeCell ref="W54:X54"/>
    <mergeCell ref="Y54:Z54"/>
    <mergeCell ref="AA54"/>
    <mergeCell ref="A55"/>
    <mergeCell ref="B55:C55"/>
    <mergeCell ref="D55:G55"/>
    <mergeCell ref="H55:I55"/>
    <mergeCell ref="J55:M55"/>
    <mergeCell ref="N55:P55"/>
    <mergeCell ref="Q55:S55"/>
    <mergeCell ref="T55"/>
    <mergeCell ref="U55:V55"/>
    <mergeCell ref="W55:X55"/>
    <mergeCell ref="Y55:Z55"/>
    <mergeCell ref="AA55"/>
    <mergeCell ref="A56"/>
    <mergeCell ref="B56:C56"/>
    <mergeCell ref="D56:G56"/>
    <mergeCell ref="H56:I56"/>
    <mergeCell ref="J56:M56"/>
    <mergeCell ref="N56:P56"/>
    <mergeCell ref="Q56:S56"/>
    <mergeCell ref="T56"/>
    <mergeCell ref="U56:V56"/>
    <mergeCell ref="W56:X56"/>
    <mergeCell ref="Y56:Z56"/>
    <mergeCell ref="AA56"/>
    <mergeCell ref="A57"/>
    <mergeCell ref="B57:C57"/>
    <mergeCell ref="D57:G57"/>
    <mergeCell ref="H57:I57"/>
    <mergeCell ref="J57:M57"/>
    <mergeCell ref="N57:P57"/>
    <mergeCell ref="Q57:S57"/>
    <mergeCell ref="T57"/>
    <mergeCell ref="U57:V57"/>
    <mergeCell ref="W57:X57"/>
    <mergeCell ref="Y57:Z57"/>
    <mergeCell ref="AA57"/>
    <mergeCell ref="A58"/>
    <mergeCell ref="B58:C58"/>
    <mergeCell ref="D58:G58"/>
    <mergeCell ref="H58:I58"/>
    <mergeCell ref="J58:M58"/>
    <mergeCell ref="N58:P58"/>
    <mergeCell ref="Q58:S58"/>
    <mergeCell ref="T58"/>
    <mergeCell ref="U58:V58"/>
    <mergeCell ref="W58:X58"/>
    <mergeCell ref="Y58:Z58"/>
    <mergeCell ref="AA58"/>
    <mergeCell ref="A59"/>
    <mergeCell ref="B59:C59"/>
    <mergeCell ref="D59:G59"/>
    <mergeCell ref="H59:I59"/>
    <mergeCell ref="J59:M59"/>
    <mergeCell ref="N59:P59"/>
    <mergeCell ref="Q59:S59"/>
    <mergeCell ref="T59"/>
    <mergeCell ref="U59:V59"/>
    <mergeCell ref="W59:X59"/>
    <mergeCell ref="Y59:Z59"/>
    <mergeCell ref="AA59"/>
    <mergeCell ref="A60"/>
    <mergeCell ref="B60:C60"/>
    <mergeCell ref="D60:G60"/>
    <mergeCell ref="H60:I60"/>
    <mergeCell ref="J60:M60"/>
    <mergeCell ref="N60:P60"/>
    <mergeCell ref="Q60:S60"/>
    <mergeCell ref="T60"/>
    <mergeCell ref="U60:V60"/>
    <mergeCell ref="W60:X60"/>
    <mergeCell ref="Y60:Z60"/>
    <mergeCell ref="AA60"/>
    <mergeCell ref="A61"/>
    <mergeCell ref="B61:C61"/>
    <mergeCell ref="D61:G61"/>
    <mergeCell ref="H61:I61"/>
    <mergeCell ref="J61:M61"/>
    <mergeCell ref="N61:P61"/>
    <mergeCell ref="Q61:S61"/>
    <mergeCell ref="T61"/>
    <mergeCell ref="U61:V61"/>
    <mergeCell ref="W61:X61"/>
    <mergeCell ref="Y61:Z61"/>
    <mergeCell ref="AA61"/>
    <mergeCell ref="A62"/>
    <mergeCell ref="B62:C62"/>
    <mergeCell ref="D62:G62"/>
    <mergeCell ref="H62:I62"/>
    <mergeCell ref="J62:M62"/>
    <mergeCell ref="N62:P62"/>
    <mergeCell ref="Q62:S62"/>
    <mergeCell ref="T62"/>
    <mergeCell ref="U62:V62"/>
    <mergeCell ref="W62:X62"/>
    <mergeCell ref="Y62:Z62"/>
    <mergeCell ref="AA62"/>
    <mergeCell ref="A63"/>
    <mergeCell ref="B63:C63"/>
    <mergeCell ref="D63:G63"/>
    <mergeCell ref="H63:I63"/>
    <mergeCell ref="J63:M63"/>
    <mergeCell ref="N63:P63"/>
    <mergeCell ref="Q63:S63"/>
    <mergeCell ref="T63"/>
    <mergeCell ref="U63:V63"/>
    <mergeCell ref="W63:X63"/>
    <mergeCell ref="Y63:Z63"/>
    <mergeCell ref="AA63"/>
    <mergeCell ref="A64"/>
    <mergeCell ref="B64:C64"/>
    <mergeCell ref="D64:G64"/>
    <mergeCell ref="H64:I64"/>
    <mergeCell ref="J64:M64"/>
    <mergeCell ref="N64:P64"/>
    <mergeCell ref="Q64:S64"/>
    <mergeCell ref="T64"/>
    <mergeCell ref="U64:V64"/>
    <mergeCell ref="W64:X64"/>
    <mergeCell ref="Y64:Z64"/>
    <mergeCell ref="AA64"/>
    <mergeCell ref="A65"/>
    <mergeCell ref="B65:C65"/>
    <mergeCell ref="D65:G65"/>
    <mergeCell ref="H65:I65"/>
    <mergeCell ref="J65:M65"/>
    <mergeCell ref="N65:P65"/>
    <mergeCell ref="Q65:S65"/>
    <mergeCell ref="T65"/>
    <mergeCell ref="U65:V65"/>
    <mergeCell ref="W65:X65"/>
    <mergeCell ref="Y65:Z65"/>
    <mergeCell ref="AA65"/>
    <mergeCell ref="A66"/>
    <mergeCell ref="B66:C66"/>
    <mergeCell ref="D66:G66"/>
    <mergeCell ref="H66:I66"/>
    <mergeCell ref="J66:M66"/>
    <mergeCell ref="N66:P66"/>
    <mergeCell ref="Q66:S66"/>
    <mergeCell ref="T66"/>
    <mergeCell ref="U66:V66"/>
    <mergeCell ref="W66:X66"/>
    <mergeCell ref="Y66:Z66"/>
    <mergeCell ref="AA66"/>
    <mergeCell ref="A67"/>
    <mergeCell ref="B67:C67"/>
    <mergeCell ref="D67:G67"/>
    <mergeCell ref="H67:I67"/>
    <mergeCell ref="J67:M67"/>
    <mergeCell ref="N67:P67"/>
    <mergeCell ref="Q67:S67"/>
    <mergeCell ref="T67"/>
    <mergeCell ref="U67:V67"/>
    <mergeCell ref="W67:X67"/>
    <mergeCell ref="Y67:Z67"/>
    <mergeCell ref="AA67"/>
    <mergeCell ref="A68"/>
    <mergeCell ref="B68:C68"/>
    <mergeCell ref="D68:G68"/>
    <mergeCell ref="H68:I68"/>
    <mergeCell ref="J68:M68"/>
    <mergeCell ref="N68:P68"/>
    <mergeCell ref="Q68:S68"/>
    <mergeCell ref="T68"/>
    <mergeCell ref="U68:V68"/>
    <mergeCell ref="W68:X68"/>
    <mergeCell ref="Y68:Z68"/>
    <mergeCell ref="AA68"/>
    <mergeCell ref="A69"/>
    <mergeCell ref="B69:C69"/>
    <mergeCell ref="D69:G69"/>
    <mergeCell ref="H69:I69"/>
    <mergeCell ref="J69:M69"/>
    <mergeCell ref="N69:P69"/>
    <mergeCell ref="Q69:S69"/>
    <mergeCell ref="T69"/>
    <mergeCell ref="U69:V69"/>
    <mergeCell ref="W69:X69"/>
    <mergeCell ref="Y69:Z69"/>
    <mergeCell ref="AA69"/>
    <mergeCell ref="A70"/>
    <mergeCell ref="B70:C70"/>
    <mergeCell ref="D70:G70"/>
    <mergeCell ref="H70:I70"/>
    <mergeCell ref="J70:M70"/>
    <mergeCell ref="N70:P70"/>
    <mergeCell ref="Q70:S70"/>
    <mergeCell ref="T70"/>
    <mergeCell ref="U70:V70"/>
    <mergeCell ref="W70:X70"/>
    <mergeCell ref="Y70:Z70"/>
    <mergeCell ref="AA70"/>
    <mergeCell ref="A71"/>
    <mergeCell ref="B71:C71"/>
    <mergeCell ref="D71:G71"/>
    <mergeCell ref="H71:I71"/>
    <mergeCell ref="J71:M71"/>
    <mergeCell ref="N71:P71"/>
    <mergeCell ref="Q71:S71"/>
    <mergeCell ref="T71"/>
    <mergeCell ref="U71:V71"/>
    <mergeCell ref="W71:X71"/>
    <mergeCell ref="Y71:Z71"/>
    <mergeCell ref="AA71"/>
    <mergeCell ref="A72"/>
    <mergeCell ref="B72:C72"/>
    <mergeCell ref="D72:G72"/>
    <mergeCell ref="H72:I72"/>
    <mergeCell ref="J72:M72"/>
    <mergeCell ref="N72:P72"/>
    <mergeCell ref="Q72:S72"/>
    <mergeCell ref="T72"/>
    <mergeCell ref="U72:V72"/>
    <mergeCell ref="W72:X72"/>
    <mergeCell ref="Y72:Z72"/>
    <mergeCell ref="AA72"/>
    <mergeCell ref="A73"/>
    <mergeCell ref="B73:C73"/>
    <mergeCell ref="D73:G73"/>
    <mergeCell ref="H73:I73"/>
    <mergeCell ref="J73:M73"/>
    <mergeCell ref="N73:P73"/>
    <mergeCell ref="Q73:S73"/>
    <mergeCell ref="T73"/>
    <mergeCell ref="U73:V73"/>
    <mergeCell ref="W73:X73"/>
    <mergeCell ref="Y73:Z73"/>
    <mergeCell ref="AA73"/>
    <mergeCell ref="A74"/>
    <mergeCell ref="B74:C74"/>
    <mergeCell ref="D74:G74"/>
    <mergeCell ref="H74:I74"/>
    <mergeCell ref="J74:M74"/>
    <mergeCell ref="N74:P74"/>
    <mergeCell ref="Q74:S74"/>
    <mergeCell ref="T74"/>
    <mergeCell ref="U74:V74"/>
    <mergeCell ref="W74:X74"/>
    <mergeCell ref="Y74:Z74"/>
    <mergeCell ref="AA74"/>
    <mergeCell ref="A75"/>
    <mergeCell ref="B75:C75"/>
    <mergeCell ref="D75:G75"/>
    <mergeCell ref="H75:I75"/>
    <mergeCell ref="J75:M75"/>
    <mergeCell ref="N75:P75"/>
    <mergeCell ref="Q75:S75"/>
    <mergeCell ref="T75"/>
    <mergeCell ref="U75:V75"/>
    <mergeCell ref="W75:X75"/>
    <mergeCell ref="Y75:Z75"/>
    <mergeCell ref="AA75"/>
    <mergeCell ref="A76"/>
    <mergeCell ref="B76:C76"/>
    <mergeCell ref="D76:G76"/>
    <mergeCell ref="H76:I76"/>
    <mergeCell ref="J76:M76"/>
    <mergeCell ref="N76:P76"/>
    <mergeCell ref="Q76:S76"/>
    <mergeCell ref="T76"/>
    <mergeCell ref="U76:V76"/>
    <mergeCell ref="W76:X76"/>
    <mergeCell ref="Y76:Z76"/>
    <mergeCell ref="AA76"/>
    <mergeCell ref="A77"/>
    <mergeCell ref="B77:C77"/>
    <mergeCell ref="D77:G77"/>
    <mergeCell ref="H77:I77"/>
    <mergeCell ref="J77:M77"/>
    <mergeCell ref="N77:P77"/>
    <mergeCell ref="Q77:S77"/>
    <mergeCell ref="T77"/>
    <mergeCell ref="U77:V77"/>
    <mergeCell ref="W77:X77"/>
    <mergeCell ref="Y77:Z77"/>
    <mergeCell ref="AA77"/>
    <mergeCell ref="A78"/>
    <mergeCell ref="B78:C78"/>
    <mergeCell ref="D78:G78"/>
    <mergeCell ref="H78:I78"/>
    <mergeCell ref="J78:M78"/>
    <mergeCell ref="N78:P78"/>
    <mergeCell ref="Q78:S78"/>
    <mergeCell ref="T78"/>
    <mergeCell ref="U78:V78"/>
    <mergeCell ref="W78:X78"/>
    <mergeCell ref="Y78:Z78"/>
    <mergeCell ref="AA78"/>
    <mergeCell ref="A79"/>
    <mergeCell ref="B79:C79"/>
    <mergeCell ref="D79:G79"/>
    <mergeCell ref="H79:I79"/>
    <mergeCell ref="J79:M79"/>
    <mergeCell ref="N79:P79"/>
    <mergeCell ref="Q79:S79"/>
    <mergeCell ref="T79"/>
    <mergeCell ref="U79:V79"/>
    <mergeCell ref="W79:X79"/>
    <mergeCell ref="Y79:Z79"/>
    <mergeCell ref="AA79"/>
    <mergeCell ref="A80"/>
    <mergeCell ref="B80:C80"/>
    <mergeCell ref="D80:G80"/>
    <mergeCell ref="H80:I80"/>
    <mergeCell ref="J80:M80"/>
    <mergeCell ref="N80:P80"/>
    <mergeCell ref="Q80:S80"/>
    <mergeCell ref="T80"/>
    <mergeCell ref="U80:V80"/>
    <mergeCell ref="W80:X80"/>
    <mergeCell ref="Y80:Z80"/>
    <mergeCell ref="AA80"/>
    <mergeCell ref="A81"/>
    <mergeCell ref="B81:C81"/>
    <mergeCell ref="D81:G81"/>
    <mergeCell ref="H81:I81"/>
    <mergeCell ref="J81:M81"/>
    <mergeCell ref="N81:P81"/>
    <mergeCell ref="Q81:S81"/>
    <mergeCell ref="T81"/>
    <mergeCell ref="U81:V81"/>
    <mergeCell ref="W81:X81"/>
    <mergeCell ref="Y81:Z81"/>
    <mergeCell ref="AA81"/>
    <mergeCell ref="A82"/>
    <mergeCell ref="B82:C82"/>
    <mergeCell ref="D82:G82"/>
    <mergeCell ref="H82:I82"/>
    <mergeCell ref="J82:M82"/>
    <mergeCell ref="N82:P82"/>
    <mergeCell ref="Q82:S82"/>
    <mergeCell ref="T82"/>
    <mergeCell ref="U82:V82"/>
    <mergeCell ref="W82:X82"/>
    <mergeCell ref="Y82:Z82"/>
    <mergeCell ref="AA82"/>
    <mergeCell ref="A83"/>
    <mergeCell ref="B83:C83"/>
    <mergeCell ref="D83:G83"/>
    <mergeCell ref="H83:I83"/>
    <mergeCell ref="J83:M83"/>
    <mergeCell ref="N83:P83"/>
    <mergeCell ref="Q83:S83"/>
    <mergeCell ref="T83"/>
    <mergeCell ref="U83:V83"/>
    <mergeCell ref="W83:X83"/>
    <mergeCell ref="Y83:Z83"/>
    <mergeCell ref="AA83"/>
    <mergeCell ref="A84"/>
    <mergeCell ref="B84:C84"/>
    <mergeCell ref="D84:G84"/>
    <mergeCell ref="H84:I84"/>
    <mergeCell ref="J84:M84"/>
    <mergeCell ref="N84:P84"/>
    <mergeCell ref="Q84:S84"/>
    <mergeCell ref="T84"/>
    <mergeCell ref="U84:V84"/>
    <mergeCell ref="W84:X84"/>
    <mergeCell ref="Y84:Z84"/>
    <mergeCell ref="AA84"/>
    <mergeCell ref="A85"/>
    <mergeCell ref="B85:C85"/>
    <mergeCell ref="D85:G85"/>
    <mergeCell ref="H85:I85"/>
    <mergeCell ref="J85:M85"/>
    <mergeCell ref="N85:P85"/>
    <mergeCell ref="Q85:S85"/>
    <mergeCell ref="T85"/>
    <mergeCell ref="U85:V85"/>
    <mergeCell ref="W85:X85"/>
    <mergeCell ref="Y85:Z85"/>
    <mergeCell ref="AA85"/>
    <mergeCell ref="A86"/>
    <mergeCell ref="B86:C86"/>
    <mergeCell ref="D86:G86"/>
    <mergeCell ref="H86:I86"/>
    <mergeCell ref="J86:M86"/>
    <mergeCell ref="N86:P86"/>
    <mergeCell ref="Q86:S86"/>
    <mergeCell ref="T86"/>
    <mergeCell ref="U86:V86"/>
    <mergeCell ref="W86:X86"/>
    <mergeCell ref="Y86:Z86"/>
    <mergeCell ref="AA86"/>
    <mergeCell ref="A87"/>
    <mergeCell ref="B87:C87"/>
    <mergeCell ref="D87:G87"/>
    <mergeCell ref="H87:I87"/>
    <mergeCell ref="J87:M87"/>
    <mergeCell ref="N87:P87"/>
    <mergeCell ref="Q87:S87"/>
    <mergeCell ref="T87"/>
    <mergeCell ref="U87:V87"/>
    <mergeCell ref="W87:X87"/>
    <mergeCell ref="Y87:Z87"/>
    <mergeCell ref="AA87"/>
    <mergeCell ref="A88"/>
    <mergeCell ref="B88:C88"/>
    <mergeCell ref="D88:G88"/>
    <mergeCell ref="H88:I88"/>
    <mergeCell ref="J88:M88"/>
    <mergeCell ref="N88:P88"/>
    <mergeCell ref="Q88:S88"/>
    <mergeCell ref="T88"/>
    <mergeCell ref="U88:V88"/>
    <mergeCell ref="W88:X88"/>
    <mergeCell ref="Y88:Z88"/>
    <mergeCell ref="AA88"/>
    <mergeCell ref="A89"/>
    <mergeCell ref="B89:C89"/>
    <mergeCell ref="D89:G89"/>
    <mergeCell ref="H89:I89"/>
    <mergeCell ref="J89:M89"/>
    <mergeCell ref="N89:P89"/>
    <mergeCell ref="Q89:S89"/>
    <mergeCell ref="T89"/>
    <mergeCell ref="U89:V89"/>
    <mergeCell ref="W89:X89"/>
    <mergeCell ref="Y89:Z89"/>
    <mergeCell ref="AA89"/>
    <mergeCell ref="A90"/>
    <mergeCell ref="B90:C90"/>
    <mergeCell ref="D90:G90"/>
    <mergeCell ref="H90:I90"/>
    <mergeCell ref="J90:M90"/>
    <mergeCell ref="N90:P90"/>
    <mergeCell ref="Q90:S90"/>
    <mergeCell ref="T90"/>
    <mergeCell ref="U90:V90"/>
    <mergeCell ref="W90:X90"/>
    <mergeCell ref="Y90:Z90"/>
    <mergeCell ref="AA90"/>
    <mergeCell ref="A91"/>
    <mergeCell ref="B91:C91"/>
    <mergeCell ref="D91:G91"/>
    <mergeCell ref="H91:I91"/>
    <mergeCell ref="J91:M91"/>
    <mergeCell ref="N91:P91"/>
    <mergeCell ref="Q91:S91"/>
    <mergeCell ref="T91"/>
    <mergeCell ref="U91:V91"/>
    <mergeCell ref="W91:X91"/>
    <mergeCell ref="Y91:Z91"/>
    <mergeCell ref="AA91"/>
    <mergeCell ref="A92"/>
    <mergeCell ref="B92:C92"/>
    <mergeCell ref="D92:G92"/>
    <mergeCell ref="H92:I92"/>
    <mergeCell ref="J92:M92"/>
    <mergeCell ref="N92:P92"/>
    <mergeCell ref="Q92:S92"/>
    <mergeCell ref="T92"/>
    <mergeCell ref="U92:V92"/>
    <mergeCell ref="W92:X92"/>
    <mergeCell ref="Y92:Z92"/>
    <mergeCell ref="AA92"/>
    <mergeCell ref="A93"/>
    <mergeCell ref="B93:C93"/>
    <mergeCell ref="D93:G93"/>
    <mergeCell ref="H93:I93"/>
    <mergeCell ref="J93:M93"/>
    <mergeCell ref="N93:P93"/>
    <mergeCell ref="Q93:S93"/>
    <mergeCell ref="T93"/>
    <mergeCell ref="U93:V93"/>
    <mergeCell ref="W93:X93"/>
    <mergeCell ref="Y93:Z93"/>
    <mergeCell ref="AA93"/>
    <mergeCell ref="A94"/>
    <mergeCell ref="B94:C94"/>
    <mergeCell ref="D94:G94"/>
    <mergeCell ref="H94:I94"/>
    <mergeCell ref="J94:M94"/>
    <mergeCell ref="N94:P94"/>
    <mergeCell ref="Q94:S94"/>
    <mergeCell ref="T94"/>
    <mergeCell ref="U94:V94"/>
    <mergeCell ref="W94:X94"/>
    <mergeCell ref="Y94:Z94"/>
    <mergeCell ref="AA94"/>
    <mergeCell ref="A95"/>
    <mergeCell ref="B95:C95"/>
    <mergeCell ref="D95:G95"/>
    <mergeCell ref="H95:I95"/>
    <mergeCell ref="J95:M95"/>
    <mergeCell ref="N95:P95"/>
    <mergeCell ref="Q95:S95"/>
    <mergeCell ref="T95"/>
    <mergeCell ref="U95:V95"/>
    <mergeCell ref="W95:X95"/>
    <mergeCell ref="Y95:Z95"/>
    <mergeCell ref="AA95"/>
    <mergeCell ref="A96"/>
    <mergeCell ref="B96:C96"/>
    <mergeCell ref="D96:G96"/>
    <mergeCell ref="H96:I96"/>
    <mergeCell ref="J96:M96"/>
    <mergeCell ref="N96:P96"/>
    <mergeCell ref="Q96:S96"/>
    <mergeCell ref="T96"/>
    <mergeCell ref="U96:V96"/>
    <mergeCell ref="W96:X96"/>
    <mergeCell ref="Y96:Z96"/>
    <mergeCell ref="AA96"/>
    <mergeCell ref="A97"/>
    <mergeCell ref="B97:C97"/>
    <mergeCell ref="D97:G97"/>
    <mergeCell ref="H97:I97"/>
    <mergeCell ref="J97:M97"/>
    <mergeCell ref="N97:P97"/>
    <mergeCell ref="Q97:S97"/>
    <mergeCell ref="T97"/>
    <mergeCell ref="U97:V97"/>
    <mergeCell ref="W97:X97"/>
    <mergeCell ref="Y97:Z97"/>
    <mergeCell ref="AA97"/>
    <mergeCell ref="A98"/>
    <mergeCell ref="B98:C98"/>
    <mergeCell ref="D98:G98"/>
    <mergeCell ref="H98:I98"/>
    <mergeCell ref="J98:M98"/>
    <mergeCell ref="N98:P98"/>
    <mergeCell ref="Q98:S98"/>
    <mergeCell ref="T98"/>
    <mergeCell ref="U98:V98"/>
    <mergeCell ref="W98:X98"/>
    <mergeCell ref="Y98:Z98"/>
    <mergeCell ref="AA98"/>
    <mergeCell ref="A99"/>
    <mergeCell ref="B99:C99"/>
    <mergeCell ref="D99:G99"/>
    <mergeCell ref="H99:I99"/>
    <mergeCell ref="J99:M99"/>
    <mergeCell ref="N99:P99"/>
    <mergeCell ref="Q99:S99"/>
    <mergeCell ref="T99"/>
    <mergeCell ref="U99:V99"/>
    <mergeCell ref="W99:X99"/>
    <mergeCell ref="Y99:Z99"/>
    <mergeCell ref="AA99"/>
    <mergeCell ref="A100"/>
    <mergeCell ref="B100:C100"/>
    <mergeCell ref="D100:G100"/>
    <mergeCell ref="H100:I100"/>
    <mergeCell ref="J100:M100"/>
    <mergeCell ref="N100:P100"/>
    <mergeCell ref="Q100:S100"/>
    <mergeCell ref="T100"/>
    <mergeCell ref="U100:V100"/>
    <mergeCell ref="W100:X100"/>
    <mergeCell ref="Y100:Z100"/>
    <mergeCell ref="AA100"/>
    <mergeCell ref="A101"/>
    <mergeCell ref="B101:C101"/>
    <mergeCell ref="D101:G101"/>
    <mergeCell ref="H101:I101"/>
    <mergeCell ref="J101:M101"/>
    <mergeCell ref="N101:P101"/>
    <mergeCell ref="Q101:S101"/>
    <mergeCell ref="T101"/>
    <mergeCell ref="U101:V101"/>
    <mergeCell ref="W101:X101"/>
    <mergeCell ref="Y101:Z101"/>
    <mergeCell ref="AA101"/>
    <mergeCell ref="A102"/>
    <mergeCell ref="B102:C102"/>
    <mergeCell ref="D102:G102"/>
    <mergeCell ref="H102:I102"/>
    <mergeCell ref="J102:M102"/>
    <mergeCell ref="N102:P102"/>
    <mergeCell ref="Q102:S102"/>
    <mergeCell ref="T102"/>
    <mergeCell ref="U102:V102"/>
    <mergeCell ref="W102:X102"/>
    <mergeCell ref="Y102:Z102"/>
    <mergeCell ref="AA102"/>
    <mergeCell ref="A103"/>
    <mergeCell ref="B103:C103"/>
    <mergeCell ref="D103:G103"/>
    <mergeCell ref="H103:I103"/>
    <mergeCell ref="J103:M103"/>
    <mergeCell ref="N103:P103"/>
    <mergeCell ref="Q103:S103"/>
    <mergeCell ref="T103"/>
    <mergeCell ref="U103:V103"/>
    <mergeCell ref="W103:X103"/>
    <mergeCell ref="Y103:Z103"/>
    <mergeCell ref="AA103"/>
    <mergeCell ref="A104"/>
    <mergeCell ref="B104:C104"/>
    <mergeCell ref="D104:G104"/>
    <mergeCell ref="H104:I104"/>
    <mergeCell ref="J104:M104"/>
    <mergeCell ref="N104:P104"/>
    <mergeCell ref="Q104:S104"/>
    <mergeCell ref="T104"/>
    <mergeCell ref="U104:V104"/>
    <mergeCell ref="W104:X104"/>
    <mergeCell ref="Y104:Z104"/>
    <mergeCell ref="AA104"/>
    <mergeCell ref="A105"/>
    <mergeCell ref="B105:C105"/>
    <mergeCell ref="D105:G105"/>
    <mergeCell ref="H105:I105"/>
    <mergeCell ref="J105:M105"/>
    <mergeCell ref="N105:P105"/>
    <mergeCell ref="Q105:S105"/>
    <mergeCell ref="T105"/>
    <mergeCell ref="U105:V105"/>
    <mergeCell ref="W105:X105"/>
    <mergeCell ref="Y105:Z105"/>
    <mergeCell ref="AA105"/>
    <mergeCell ref="A106"/>
    <mergeCell ref="B106:C106"/>
    <mergeCell ref="D106:G106"/>
    <mergeCell ref="H106:I106"/>
    <mergeCell ref="J106:M106"/>
    <mergeCell ref="N106:P106"/>
    <mergeCell ref="Q106:S106"/>
    <mergeCell ref="T106"/>
    <mergeCell ref="U106:V106"/>
    <mergeCell ref="W106:X106"/>
    <mergeCell ref="Y106:Z106"/>
    <mergeCell ref="AA106"/>
    <mergeCell ref="A107"/>
    <mergeCell ref="B107:C107"/>
    <mergeCell ref="D107:G107"/>
    <mergeCell ref="H107:I107"/>
    <mergeCell ref="J107:M107"/>
    <mergeCell ref="N107:P107"/>
    <mergeCell ref="Q107:S107"/>
    <mergeCell ref="T107"/>
    <mergeCell ref="U107:V107"/>
    <mergeCell ref="W107:X107"/>
    <mergeCell ref="Y107:Z107"/>
    <mergeCell ref="AA107"/>
    <mergeCell ref="A108"/>
    <mergeCell ref="B108:C108"/>
    <mergeCell ref="D108:G108"/>
    <mergeCell ref="H108:I108"/>
    <mergeCell ref="J108:M108"/>
    <mergeCell ref="N108:P108"/>
    <mergeCell ref="Q108:S108"/>
    <mergeCell ref="T108"/>
    <mergeCell ref="U108:V108"/>
    <mergeCell ref="W108:X108"/>
    <mergeCell ref="Y108:Z108"/>
    <mergeCell ref="AA108"/>
    <mergeCell ref="A109"/>
    <mergeCell ref="B109:C109"/>
    <mergeCell ref="D109:G109"/>
    <mergeCell ref="H109:I109"/>
    <mergeCell ref="J109:M109"/>
    <mergeCell ref="N109:P109"/>
    <mergeCell ref="Q109:S109"/>
    <mergeCell ref="T109"/>
    <mergeCell ref="U109:V109"/>
    <mergeCell ref="W109:X109"/>
    <mergeCell ref="Y109:Z109"/>
    <mergeCell ref="AA109"/>
    <mergeCell ref="A110"/>
    <mergeCell ref="B110:C110"/>
    <mergeCell ref="D110:G110"/>
    <mergeCell ref="H110:I110"/>
    <mergeCell ref="J110:M110"/>
    <mergeCell ref="N110:P110"/>
    <mergeCell ref="Q110:S110"/>
    <mergeCell ref="T110"/>
    <mergeCell ref="U110:V110"/>
    <mergeCell ref="W110:X110"/>
    <mergeCell ref="Y110:Z110"/>
    <mergeCell ref="AA110"/>
    <mergeCell ref="A111"/>
    <mergeCell ref="B111:C111"/>
    <mergeCell ref="D111:G111"/>
    <mergeCell ref="H111:I111"/>
    <mergeCell ref="J111:M111"/>
    <mergeCell ref="N111:P111"/>
    <mergeCell ref="Q111:S111"/>
    <mergeCell ref="T111"/>
    <mergeCell ref="U111:V111"/>
    <mergeCell ref="W111:X111"/>
    <mergeCell ref="Y111:Z111"/>
    <mergeCell ref="AA111"/>
    <mergeCell ref="A112"/>
    <mergeCell ref="B112:C112"/>
    <mergeCell ref="D112:G112"/>
    <mergeCell ref="H112:I112"/>
    <mergeCell ref="J112:M112"/>
    <mergeCell ref="N112:P112"/>
    <mergeCell ref="Q112:S112"/>
    <mergeCell ref="T112"/>
    <mergeCell ref="U112:V112"/>
    <mergeCell ref="W112:X112"/>
    <mergeCell ref="Y112:Z112"/>
    <mergeCell ref="AA112"/>
    <mergeCell ref="A113"/>
    <mergeCell ref="B113:C113"/>
    <mergeCell ref="D113:G113"/>
    <mergeCell ref="H113:I113"/>
    <mergeCell ref="J113:M113"/>
    <mergeCell ref="N113:P113"/>
    <mergeCell ref="Q113:S113"/>
    <mergeCell ref="T113"/>
    <mergeCell ref="U113:V113"/>
    <mergeCell ref="W113:X113"/>
    <mergeCell ref="Y113:Z113"/>
    <mergeCell ref="AA113"/>
    <mergeCell ref="A114"/>
    <mergeCell ref="B114:C114"/>
    <mergeCell ref="D114:G114"/>
    <mergeCell ref="H114:I114"/>
    <mergeCell ref="J114:M114"/>
    <mergeCell ref="N114:P114"/>
    <mergeCell ref="Q114:S114"/>
    <mergeCell ref="T114"/>
    <mergeCell ref="U114:V114"/>
    <mergeCell ref="W114:X114"/>
    <mergeCell ref="Y114:Z114"/>
    <mergeCell ref="AA114"/>
    <mergeCell ref="A115"/>
    <mergeCell ref="B115:C115"/>
    <mergeCell ref="D115:G115"/>
    <mergeCell ref="H115:I115"/>
    <mergeCell ref="J115:M115"/>
    <mergeCell ref="N115:P115"/>
    <mergeCell ref="Q115:S115"/>
    <mergeCell ref="T115"/>
    <mergeCell ref="U115:V115"/>
    <mergeCell ref="W115:X115"/>
    <mergeCell ref="Y115:Z115"/>
    <mergeCell ref="AA115"/>
    <mergeCell ref="A116"/>
    <mergeCell ref="B116:C116"/>
    <mergeCell ref="D116:G116"/>
    <mergeCell ref="H116:I116"/>
    <mergeCell ref="J116:M116"/>
    <mergeCell ref="N116:P116"/>
    <mergeCell ref="Q116:S116"/>
    <mergeCell ref="T116"/>
    <mergeCell ref="U116:V116"/>
    <mergeCell ref="W116:X116"/>
    <mergeCell ref="Y116:Z116"/>
    <mergeCell ref="AA116"/>
    <mergeCell ref="A117"/>
    <mergeCell ref="B117:C117"/>
    <mergeCell ref="D117:G117"/>
    <mergeCell ref="H117:I117"/>
    <mergeCell ref="J117:M117"/>
    <mergeCell ref="N117:P117"/>
    <mergeCell ref="Q117:S117"/>
    <mergeCell ref="T117"/>
    <mergeCell ref="U117:V117"/>
    <mergeCell ref="W117:X117"/>
    <mergeCell ref="Y117:Z117"/>
    <mergeCell ref="AA117"/>
    <mergeCell ref="A118"/>
    <mergeCell ref="B118:C118"/>
    <mergeCell ref="D118:G118"/>
    <mergeCell ref="H118:I118"/>
    <mergeCell ref="J118:M118"/>
    <mergeCell ref="N118:P118"/>
    <mergeCell ref="Q118:S118"/>
    <mergeCell ref="T118"/>
    <mergeCell ref="U118:V118"/>
    <mergeCell ref="W118:X118"/>
    <mergeCell ref="Y118:Z118"/>
    <mergeCell ref="AA118"/>
    <mergeCell ref="A119"/>
    <mergeCell ref="B119:C119"/>
    <mergeCell ref="D119:G119"/>
    <mergeCell ref="H119:I119"/>
    <mergeCell ref="J119:M119"/>
    <mergeCell ref="N119:P119"/>
    <mergeCell ref="Q119:S119"/>
    <mergeCell ref="T119"/>
    <mergeCell ref="U119:V119"/>
    <mergeCell ref="W119:X119"/>
    <mergeCell ref="Y119:Z119"/>
    <mergeCell ref="AA119"/>
    <mergeCell ref="A120"/>
    <mergeCell ref="B120:C120"/>
    <mergeCell ref="D120:G120"/>
    <mergeCell ref="H120:I120"/>
    <mergeCell ref="J120:M120"/>
    <mergeCell ref="N120:P120"/>
    <mergeCell ref="Q120:S120"/>
    <mergeCell ref="T120"/>
    <mergeCell ref="U120:V120"/>
    <mergeCell ref="W120:X120"/>
    <mergeCell ref="Y120:Z120"/>
    <mergeCell ref="AA120"/>
    <mergeCell ref="A121"/>
    <mergeCell ref="B121:C121"/>
    <mergeCell ref="D121:G121"/>
    <mergeCell ref="H121:I121"/>
    <mergeCell ref="J121:M121"/>
    <mergeCell ref="N121:P121"/>
    <mergeCell ref="Q121:S121"/>
    <mergeCell ref="T121"/>
    <mergeCell ref="U121:V121"/>
    <mergeCell ref="W121:X121"/>
    <mergeCell ref="Y121:Z121"/>
    <mergeCell ref="AA121"/>
    <mergeCell ref="A122"/>
    <mergeCell ref="B122:C122"/>
    <mergeCell ref="D122:G122"/>
    <mergeCell ref="H122:I122"/>
    <mergeCell ref="J122:M122"/>
    <mergeCell ref="N122:P122"/>
    <mergeCell ref="Q122:S122"/>
    <mergeCell ref="T122"/>
    <mergeCell ref="U122:V122"/>
    <mergeCell ref="W122:X122"/>
    <mergeCell ref="Y122:Z122"/>
    <mergeCell ref="AA122"/>
    <mergeCell ref="A123"/>
    <mergeCell ref="B123:C123"/>
    <mergeCell ref="D123:G123"/>
    <mergeCell ref="H123:I123"/>
    <mergeCell ref="J123:M123"/>
    <mergeCell ref="N123:P123"/>
    <mergeCell ref="Q123:S123"/>
    <mergeCell ref="T123"/>
    <mergeCell ref="U123:V123"/>
    <mergeCell ref="W123:X123"/>
    <mergeCell ref="Y123:Z123"/>
    <mergeCell ref="AA123"/>
    <mergeCell ref="A124"/>
    <mergeCell ref="B124:C124"/>
    <mergeCell ref="D124:G124"/>
    <mergeCell ref="H124:I124"/>
    <mergeCell ref="J124:M124"/>
    <mergeCell ref="N124:P124"/>
    <mergeCell ref="Q124:S124"/>
    <mergeCell ref="T124"/>
    <mergeCell ref="U124:V124"/>
    <mergeCell ref="W124:X124"/>
    <mergeCell ref="Y124:Z124"/>
    <mergeCell ref="AA124"/>
    <mergeCell ref="A125"/>
    <mergeCell ref="B125:C125"/>
    <mergeCell ref="D125:G125"/>
    <mergeCell ref="H125:I125"/>
    <mergeCell ref="J125:M125"/>
    <mergeCell ref="N125:P125"/>
    <mergeCell ref="Q125:S125"/>
    <mergeCell ref="T125"/>
    <mergeCell ref="U125:V125"/>
    <mergeCell ref="W125:X125"/>
    <mergeCell ref="Y125:Z125"/>
    <mergeCell ref="AA125"/>
    <mergeCell ref="A126"/>
    <mergeCell ref="B126:C126"/>
    <mergeCell ref="D126:G126"/>
    <mergeCell ref="H126:I126"/>
    <mergeCell ref="J126:M126"/>
    <mergeCell ref="N126:P126"/>
    <mergeCell ref="Q126:S126"/>
    <mergeCell ref="T126"/>
    <mergeCell ref="U126:V126"/>
    <mergeCell ref="W126:X126"/>
    <mergeCell ref="Y126:Z126"/>
    <mergeCell ref="AA126"/>
    <mergeCell ref="A127"/>
    <mergeCell ref="B127:C127"/>
    <mergeCell ref="D127:G127"/>
    <mergeCell ref="H127:I127"/>
    <mergeCell ref="J127:M127"/>
    <mergeCell ref="N127:P127"/>
    <mergeCell ref="Q127:S127"/>
    <mergeCell ref="T127"/>
    <mergeCell ref="U127:V127"/>
    <mergeCell ref="W127:X127"/>
    <mergeCell ref="Y127:Z127"/>
    <mergeCell ref="AA127"/>
    <mergeCell ref="A128"/>
    <mergeCell ref="B128:C128"/>
    <mergeCell ref="D128:G128"/>
    <mergeCell ref="H128:I128"/>
    <mergeCell ref="J128:M128"/>
    <mergeCell ref="N128:P128"/>
    <mergeCell ref="Q128:S128"/>
    <mergeCell ref="T128"/>
    <mergeCell ref="U128:V128"/>
    <mergeCell ref="W128:X128"/>
    <mergeCell ref="Y128:Z128"/>
    <mergeCell ref="AA128"/>
    <mergeCell ref="A129"/>
    <mergeCell ref="B129:C129"/>
    <mergeCell ref="D129:G129"/>
    <mergeCell ref="H129:I129"/>
    <mergeCell ref="J129:M129"/>
    <mergeCell ref="N129:P129"/>
    <mergeCell ref="Q129:S129"/>
    <mergeCell ref="T129"/>
    <mergeCell ref="U129:V129"/>
    <mergeCell ref="W129:X129"/>
    <mergeCell ref="Y129:Z129"/>
    <mergeCell ref="AA129"/>
    <mergeCell ref="A130"/>
    <mergeCell ref="B130:C130"/>
    <mergeCell ref="D130:G130"/>
    <mergeCell ref="H130:I130"/>
    <mergeCell ref="J130:M130"/>
    <mergeCell ref="N130:P130"/>
    <mergeCell ref="Q130:S130"/>
    <mergeCell ref="T130"/>
    <mergeCell ref="U130:V130"/>
    <mergeCell ref="W130:X130"/>
    <mergeCell ref="Y130:Z130"/>
    <mergeCell ref="AA130"/>
    <mergeCell ref="A131"/>
    <mergeCell ref="B131:C131"/>
    <mergeCell ref="D131:G131"/>
    <mergeCell ref="H131:I131"/>
    <mergeCell ref="J131:M131"/>
    <mergeCell ref="N131:P131"/>
    <mergeCell ref="Q131:S131"/>
    <mergeCell ref="T131"/>
    <mergeCell ref="U131:V131"/>
    <mergeCell ref="W131:X131"/>
    <mergeCell ref="Y131:Z131"/>
    <mergeCell ref="AA131"/>
    <mergeCell ref="A132"/>
    <mergeCell ref="B132:C132"/>
    <mergeCell ref="D132:G132"/>
    <mergeCell ref="H132:I132"/>
    <mergeCell ref="J132:M132"/>
    <mergeCell ref="N132:P132"/>
    <mergeCell ref="Q132:S132"/>
    <mergeCell ref="T132"/>
    <mergeCell ref="U132:V132"/>
    <mergeCell ref="W132:X132"/>
    <mergeCell ref="Y132:Z132"/>
    <mergeCell ref="AA132"/>
    <mergeCell ref="A133"/>
    <mergeCell ref="B133:C133"/>
    <mergeCell ref="D133:G133"/>
    <mergeCell ref="H133:I133"/>
    <mergeCell ref="J133:M133"/>
    <mergeCell ref="N133:P133"/>
    <mergeCell ref="Q133:S133"/>
    <mergeCell ref="T133"/>
    <mergeCell ref="U133:V133"/>
    <mergeCell ref="W133:X133"/>
    <mergeCell ref="Y133:Z133"/>
    <mergeCell ref="AA133"/>
    <mergeCell ref="A134"/>
    <mergeCell ref="B134:C134"/>
    <mergeCell ref="D134:G134"/>
    <mergeCell ref="H134:I134"/>
    <mergeCell ref="J134:M134"/>
    <mergeCell ref="N134:P134"/>
    <mergeCell ref="Q134:S134"/>
    <mergeCell ref="T134"/>
    <mergeCell ref="U134:V134"/>
    <mergeCell ref="W134:X134"/>
    <mergeCell ref="Y134:Z134"/>
    <mergeCell ref="AA134"/>
    <mergeCell ref="A135"/>
    <mergeCell ref="B135:C135"/>
    <mergeCell ref="D135:G135"/>
    <mergeCell ref="H135:I135"/>
    <mergeCell ref="J135:M135"/>
    <mergeCell ref="N135:P135"/>
    <mergeCell ref="Q135:S135"/>
    <mergeCell ref="T135"/>
    <mergeCell ref="U135:V135"/>
    <mergeCell ref="W135:X135"/>
    <mergeCell ref="Y135:Z135"/>
    <mergeCell ref="AA135"/>
    <mergeCell ref="A136"/>
    <mergeCell ref="B136:C136"/>
    <mergeCell ref="D136:G136"/>
    <mergeCell ref="H136:I136"/>
    <mergeCell ref="J136:M136"/>
    <mergeCell ref="N136:P136"/>
    <mergeCell ref="Q136:S136"/>
    <mergeCell ref="T136"/>
    <mergeCell ref="U136:V136"/>
    <mergeCell ref="W136:X136"/>
    <mergeCell ref="Y136:Z136"/>
    <mergeCell ref="AA136"/>
    <mergeCell ref="A137"/>
    <mergeCell ref="B137:C137"/>
    <mergeCell ref="D137:G137"/>
    <mergeCell ref="H137:I137"/>
    <mergeCell ref="J137:M137"/>
    <mergeCell ref="N137:P137"/>
    <mergeCell ref="Q137:S137"/>
    <mergeCell ref="T137"/>
    <mergeCell ref="U137:V137"/>
    <mergeCell ref="W137:X137"/>
    <mergeCell ref="Y137:Z137"/>
    <mergeCell ref="AA137"/>
    <mergeCell ref="A138"/>
    <mergeCell ref="B138:C138"/>
    <mergeCell ref="D138:G138"/>
    <mergeCell ref="H138:I138"/>
    <mergeCell ref="J138:M138"/>
    <mergeCell ref="N138:P138"/>
    <mergeCell ref="Q138:S138"/>
    <mergeCell ref="T138"/>
    <mergeCell ref="U138:V138"/>
    <mergeCell ref="W138:X138"/>
    <mergeCell ref="Y138:Z138"/>
    <mergeCell ref="AA138"/>
    <mergeCell ref="A139"/>
    <mergeCell ref="B139:C139"/>
    <mergeCell ref="D139:G139"/>
    <mergeCell ref="H139:I139"/>
    <mergeCell ref="J139:M139"/>
    <mergeCell ref="N139:P139"/>
    <mergeCell ref="Q139:S139"/>
    <mergeCell ref="T139"/>
    <mergeCell ref="U139:V139"/>
    <mergeCell ref="W139:X139"/>
    <mergeCell ref="Y139:Z139"/>
    <mergeCell ref="AA139"/>
    <mergeCell ref="A140"/>
    <mergeCell ref="B140:C140"/>
    <mergeCell ref="D140:G140"/>
    <mergeCell ref="H140:I140"/>
    <mergeCell ref="J140:M140"/>
    <mergeCell ref="N140:P140"/>
    <mergeCell ref="Q140:S140"/>
    <mergeCell ref="T140"/>
    <mergeCell ref="U140:V140"/>
    <mergeCell ref="W140:X140"/>
    <mergeCell ref="Y140:Z140"/>
    <mergeCell ref="AA140"/>
    <mergeCell ref="A141"/>
    <mergeCell ref="B141:C141"/>
    <mergeCell ref="D141:G141"/>
    <mergeCell ref="H141:I141"/>
    <mergeCell ref="J141:M141"/>
    <mergeCell ref="N141:P141"/>
    <mergeCell ref="Q141:S141"/>
    <mergeCell ref="T141"/>
    <mergeCell ref="U141:V141"/>
    <mergeCell ref="W141:X141"/>
    <mergeCell ref="Y141:Z141"/>
    <mergeCell ref="AA141"/>
    <mergeCell ref="A142"/>
    <mergeCell ref="B142:C142"/>
    <mergeCell ref="D142:G142"/>
    <mergeCell ref="H142:I142"/>
    <mergeCell ref="J142:M142"/>
    <mergeCell ref="N142:P142"/>
    <mergeCell ref="Q142:S142"/>
    <mergeCell ref="T142"/>
    <mergeCell ref="U142:V142"/>
    <mergeCell ref="W142:X142"/>
    <mergeCell ref="Y142:Z142"/>
    <mergeCell ref="AA142"/>
    <mergeCell ref="A143"/>
    <mergeCell ref="B143:C143"/>
    <mergeCell ref="D143:G143"/>
    <mergeCell ref="H143:I143"/>
    <mergeCell ref="J143:M143"/>
    <mergeCell ref="N143:P143"/>
    <mergeCell ref="Q143:S143"/>
    <mergeCell ref="T143"/>
    <mergeCell ref="U143:V143"/>
    <mergeCell ref="W143:X143"/>
    <mergeCell ref="Y143:Z143"/>
    <mergeCell ref="AA143"/>
    <mergeCell ref="A144"/>
    <mergeCell ref="B144:C144"/>
    <mergeCell ref="D144:G144"/>
    <mergeCell ref="H144:I144"/>
    <mergeCell ref="J144:M144"/>
    <mergeCell ref="N144:P144"/>
    <mergeCell ref="Q144:S144"/>
    <mergeCell ref="T144"/>
    <mergeCell ref="U144:V144"/>
    <mergeCell ref="W144:X144"/>
    <mergeCell ref="Y144:Z144"/>
    <mergeCell ref="AA144"/>
    <mergeCell ref="A145"/>
    <mergeCell ref="B145:C145"/>
    <mergeCell ref="D145:G145"/>
    <mergeCell ref="H145:I145"/>
    <mergeCell ref="J145:M145"/>
    <mergeCell ref="N145:P145"/>
    <mergeCell ref="Q145:S145"/>
    <mergeCell ref="T145"/>
    <mergeCell ref="U145:V145"/>
    <mergeCell ref="W145:X145"/>
    <mergeCell ref="Y145:Z145"/>
    <mergeCell ref="AA145"/>
    <mergeCell ref="A146"/>
    <mergeCell ref="B146:C146"/>
    <mergeCell ref="D146:G146"/>
    <mergeCell ref="H146:I146"/>
    <mergeCell ref="J146:M146"/>
    <mergeCell ref="N146:P146"/>
    <mergeCell ref="Q146:S146"/>
    <mergeCell ref="T146"/>
    <mergeCell ref="U146:V146"/>
    <mergeCell ref="W146:X146"/>
    <mergeCell ref="Y146:Z146"/>
    <mergeCell ref="AA146"/>
    <mergeCell ref="A147"/>
    <mergeCell ref="B147:C147"/>
    <mergeCell ref="D147:G147"/>
    <mergeCell ref="H147:I147"/>
    <mergeCell ref="J147:M147"/>
    <mergeCell ref="N147:P147"/>
    <mergeCell ref="Q147:S147"/>
    <mergeCell ref="T147"/>
    <mergeCell ref="U147:V147"/>
    <mergeCell ref="W147:X147"/>
    <mergeCell ref="Y147:Z147"/>
    <mergeCell ref="AA147"/>
    <mergeCell ref="A148"/>
    <mergeCell ref="B148:C148"/>
    <mergeCell ref="D148:G148"/>
    <mergeCell ref="H148:I148"/>
    <mergeCell ref="J148:M148"/>
    <mergeCell ref="N148:P148"/>
    <mergeCell ref="Q148:S148"/>
    <mergeCell ref="T148"/>
    <mergeCell ref="U148:V148"/>
    <mergeCell ref="W148:X148"/>
    <mergeCell ref="Y148:Z148"/>
    <mergeCell ref="AA148"/>
    <mergeCell ref="A149"/>
    <mergeCell ref="B149:C149"/>
    <mergeCell ref="D149:G149"/>
    <mergeCell ref="H149:I149"/>
    <mergeCell ref="J149:M149"/>
    <mergeCell ref="N149:P149"/>
    <mergeCell ref="Q149:S149"/>
    <mergeCell ref="T149"/>
    <mergeCell ref="U149:V149"/>
    <mergeCell ref="W149:X149"/>
    <mergeCell ref="Y149:Z149"/>
    <mergeCell ref="AA149"/>
    <mergeCell ref="A150"/>
    <mergeCell ref="B150:C150"/>
    <mergeCell ref="D150:G150"/>
    <mergeCell ref="H150:I150"/>
    <mergeCell ref="J150:M150"/>
    <mergeCell ref="N150:P150"/>
    <mergeCell ref="Q150:S150"/>
    <mergeCell ref="T150"/>
    <mergeCell ref="U150:V150"/>
    <mergeCell ref="W150:X150"/>
    <mergeCell ref="Y150:Z150"/>
    <mergeCell ref="AA150"/>
    <mergeCell ref="A151"/>
    <mergeCell ref="B151:C151"/>
    <mergeCell ref="D151:G151"/>
    <mergeCell ref="H151:I151"/>
    <mergeCell ref="J151:M151"/>
    <mergeCell ref="N151:P151"/>
    <mergeCell ref="Q151:S151"/>
    <mergeCell ref="T151"/>
    <mergeCell ref="U151:V151"/>
    <mergeCell ref="W151:X151"/>
    <mergeCell ref="Y151:Z151"/>
    <mergeCell ref="AA151"/>
    <mergeCell ref="A152"/>
    <mergeCell ref="B152:C152"/>
    <mergeCell ref="D152:G152"/>
    <mergeCell ref="H152:I152"/>
    <mergeCell ref="J152:M152"/>
    <mergeCell ref="N152:P152"/>
    <mergeCell ref="Q152:S152"/>
    <mergeCell ref="T152"/>
    <mergeCell ref="U152:V152"/>
    <mergeCell ref="W152:X152"/>
    <mergeCell ref="Y152:Z152"/>
    <mergeCell ref="AA152"/>
    <mergeCell ref="A153"/>
    <mergeCell ref="B153:C153"/>
    <mergeCell ref="D153:G153"/>
    <mergeCell ref="H153:I153"/>
    <mergeCell ref="J153:M153"/>
    <mergeCell ref="N153:P153"/>
    <mergeCell ref="Q153:S153"/>
    <mergeCell ref="T153"/>
    <mergeCell ref="U153:V153"/>
    <mergeCell ref="W153:X153"/>
    <mergeCell ref="Y153:Z153"/>
    <mergeCell ref="AA153"/>
    <mergeCell ref="A154"/>
    <mergeCell ref="B154:C154"/>
    <mergeCell ref="D154:G154"/>
    <mergeCell ref="H154:I154"/>
    <mergeCell ref="J154:M154"/>
    <mergeCell ref="N154:P154"/>
    <mergeCell ref="Q154:S154"/>
    <mergeCell ref="T154"/>
    <mergeCell ref="U154:V154"/>
    <mergeCell ref="W154:X154"/>
    <mergeCell ref="Y154:Z154"/>
    <mergeCell ref="AA154"/>
    <mergeCell ref="A155"/>
    <mergeCell ref="B155:C155"/>
    <mergeCell ref="D155:G155"/>
    <mergeCell ref="H155:I155"/>
    <mergeCell ref="J155:M155"/>
    <mergeCell ref="N155:P155"/>
    <mergeCell ref="Q155:S155"/>
    <mergeCell ref="T155"/>
    <mergeCell ref="U155:V155"/>
    <mergeCell ref="W155:X155"/>
    <mergeCell ref="Y155:Z155"/>
    <mergeCell ref="AA155"/>
    <mergeCell ref="A156"/>
    <mergeCell ref="B156:C156"/>
    <mergeCell ref="D156:G156"/>
    <mergeCell ref="H156:I156"/>
    <mergeCell ref="J156:M156"/>
    <mergeCell ref="N156:P156"/>
    <mergeCell ref="Q156:S156"/>
    <mergeCell ref="T156"/>
    <mergeCell ref="U156:V156"/>
    <mergeCell ref="W156:X156"/>
    <mergeCell ref="Y156:Z156"/>
    <mergeCell ref="AA156"/>
    <mergeCell ref="A157"/>
    <mergeCell ref="B157:C157"/>
    <mergeCell ref="D157:G157"/>
    <mergeCell ref="H157:I157"/>
    <mergeCell ref="J157:M157"/>
    <mergeCell ref="N157:P157"/>
    <mergeCell ref="Q157:S157"/>
    <mergeCell ref="T157"/>
    <mergeCell ref="U157:V157"/>
    <mergeCell ref="W157:X157"/>
    <mergeCell ref="Y157:Z157"/>
    <mergeCell ref="AA157"/>
    <mergeCell ref="A158"/>
    <mergeCell ref="B158:C158"/>
    <mergeCell ref="D158:G158"/>
    <mergeCell ref="H158:I158"/>
    <mergeCell ref="J158:M158"/>
    <mergeCell ref="N158:P158"/>
    <mergeCell ref="Q158:S158"/>
    <mergeCell ref="T158"/>
    <mergeCell ref="U158:V158"/>
    <mergeCell ref="W158:X158"/>
    <mergeCell ref="Y158:Z158"/>
    <mergeCell ref="AA158"/>
    <mergeCell ref="A159"/>
    <mergeCell ref="B159:C159"/>
    <mergeCell ref="D159:G159"/>
    <mergeCell ref="H159:I159"/>
    <mergeCell ref="J159:M159"/>
    <mergeCell ref="N159:P159"/>
    <mergeCell ref="Q159:S159"/>
    <mergeCell ref="T159"/>
    <mergeCell ref="U159:V159"/>
    <mergeCell ref="W159:X159"/>
    <mergeCell ref="Y159:Z159"/>
    <mergeCell ref="AA159"/>
    <mergeCell ref="A160"/>
    <mergeCell ref="B160:C160"/>
    <mergeCell ref="D160:G160"/>
    <mergeCell ref="H160:I160"/>
    <mergeCell ref="J160:M160"/>
    <mergeCell ref="N160:P160"/>
    <mergeCell ref="Q160:S160"/>
    <mergeCell ref="T160"/>
    <mergeCell ref="U160:V160"/>
    <mergeCell ref="W160:X160"/>
    <mergeCell ref="Y160:Z160"/>
    <mergeCell ref="AA160"/>
    <mergeCell ref="A161"/>
    <mergeCell ref="B161:C161"/>
    <mergeCell ref="D161:G161"/>
    <mergeCell ref="H161:I161"/>
    <mergeCell ref="J161:M161"/>
    <mergeCell ref="N161:P161"/>
    <mergeCell ref="Q161:S161"/>
    <mergeCell ref="T161"/>
    <mergeCell ref="U161:V161"/>
    <mergeCell ref="W161:X161"/>
    <mergeCell ref="Y161:Z161"/>
    <mergeCell ref="AA161"/>
    <mergeCell ref="A162"/>
    <mergeCell ref="B162:C162"/>
    <mergeCell ref="D162:G162"/>
    <mergeCell ref="H162:I162"/>
    <mergeCell ref="J162:M162"/>
    <mergeCell ref="N162:P162"/>
    <mergeCell ref="Q162:S162"/>
    <mergeCell ref="T162"/>
    <mergeCell ref="U162:V162"/>
    <mergeCell ref="W162:X162"/>
    <mergeCell ref="Y162:Z162"/>
    <mergeCell ref="AA162"/>
    <mergeCell ref="A163"/>
    <mergeCell ref="B163:C163"/>
    <mergeCell ref="D163:G163"/>
    <mergeCell ref="H163:I163"/>
    <mergeCell ref="J163:M163"/>
    <mergeCell ref="N163:P163"/>
    <mergeCell ref="Q163:S163"/>
    <mergeCell ref="T163"/>
    <mergeCell ref="U163:V163"/>
    <mergeCell ref="W163:X163"/>
    <mergeCell ref="Y163:Z163"/>
    <mergeCell ref="AA163"/>
    <mergeCell ref="A164"/>
    <mergeCell ref="B164:C164"/>
    <mergeCell ref="D164:G164"/>
    <mergeCell ref="H164:I164"/>
    <mergeCell ref="J164:M164"/>
    <mergeCell ref="N164:P164"/>
    <mergeCell ref="Q164:S164"/>
    <mergeCell ref="T164"/>
    <mergeCell ref="U164:V164"/>
    <mergeCell ref="W164:X164"/>
    <mergeCell ref="Y164:Z164"/>
    <mergeCell ref="AA164"/>
    <mergeCell ref="A165"/>
    <mergeCell ref="B165:C165"/>
    <mergeCell ref="D165:G165"/>
    <mergeCell ref="H165:I165"/>
    <mergeCell ref="J165:M165"/>
    <mergeCell ref="N165:P165"/>
    <mergeCell ref="Q165:S165"/>
    <mergeCell ref="T165"/>
    <mergeCell ref="U165:V165"/>
    <mergeCell ref="W165:X165"/>
    <mergeCell ref="Y165:Z165"/>
    <mergeCell ref="AA165"/>
    <mergeCell ref="A166"/>
    <mergeCell ref="B166:C166"/>
    <mergeCell ref="D166:G166"/>
    <mergeCell ref="H166:I166"/>
    <mergeCell ref="J166:M166"/>
    <mergeCell ref="N166:P166"/>
    <mergeCell ref="Q166:S166"/>
    <mergeCell ref="T166"/>
    <mergeCell ref="U166:V166"/>
    <mergeCell ref="W166:X166"/>
    <mergeCell ref="Y166:Z166"/>
    <mergeCell ref="AA166"/>
    <mergeCell ref="A167"/>
    <mergeCell ref="B167:C167"/>
    <mergeCell ref="D167:G167"/>
    <mergeCell ref="H167:I167"/>
    <mergeCell ref="J167:M167"/>
    <mergeCell ref="N167:P167"/>
    <mergeCell ref="Q167:S167"/>
    <mergeCell ref="T167"/>
    <mergeCell ref="U167:V167"/>
    <mergeCell ref="W167:X167"/>
    <mergeCell ref="Y167:Z167"/>
    <mergeCell ref="AA167"/>
    <mergeCell ref="A168"/>
    <mergeCell ref="B168:C168"/>
    <mergeCell ref="D168:G168"/>
    <mergeCell ref="H168:I168"/>
    <mergeCell ref="J168:M168"/>
    <mergeCell ref="N168:P168"/>
    <mergeCell ref="Q168:S168"/>
    <mergeCell ref="T168"/>
    <mergeCell ref="U168:V168"/>
    <mergeCell ref="W168:X168"/>
    <mergeCell ref="Y168:Z168"/>
    <mergeCell ref="AA168"/>
    <mergeCell ref="A169"/>
    <mergeCell ref="B169:C169"/>
    <mergeCell ref="D169:G169"/>
    <mergeCell ref="H169:I169"/>
    <mergeCell ref="J169:M169"/>
    <mergeCell ref="N169:P169"/>
    <mergeCell ref="Q169:S169"/>
    <mergeCell ref="T169"/>
    <mergeCell ref="U169:V169"/>
    <mergeCell ref="W169:X169"/>
    <mergeCell ref="Y169:Z169"/>
    <mergeCell ref="AA169"/>
    <mergeCell ref="A170"/>
    <mergeCell ref="B170:C170"/>
    <mergeCell ref="D170:G170"/>
    <mergeCell ref="H170:I170"/>
    <mergeCell ref="J170:M170"/>
    <mergeCell ref="N170:P170"/>
    <mergeCell ref="Q170:S170"/>
    <mergeCell ref="T170"/>
    <mergeCell ref="U170:V170"/>
    <mergeCell ref="W170:X170"/>
    <mergeCell ref="Y170:Z170"/>
    <mergeCell ref="AA170"/>
    <mergeCell ref="A171"/>
    <mergeCell ref="B171:C171"/>
    <mergeCell ref="D171:G171"/>
    <mergeCell ref="H171:I171"/>
    <mergeCell ref="J171:M171"/>
    <mergeCell ref="N171:P171"/>
    <mergeCell ref="Q171:S171"/>
    <mergeCell ref="T171"/>
    <mergeCell ref="U171:V171"/>
    <mergeCell ref="W171:X171"/>
    <mergeCell ref="Y171:Z171"/>
    <mergeCell ref="AA171"/>
    <mergeCell ref="A172"/>
    <mergeCell ref="B172:C172"/>
    <mergeCell ref="D172:G172"/>
    <mergeCell ref="H172:I172"/>
    <mergeCell ref="J172:M172"/>
    <mergeCell ref="N172:P172"/>
    <mergeCell ref="Q172:S172"/>
    <mergeCell ref="T172"/>
    <mergeCell ref="U172:V172"/>
    <mergeCell ref="W172:X172"/>
    <mergeCell ref="Y172:Z172"/>
    <mergeCell ref="AA172"/>
    <mergeCell ref="A173"/>
    <mergeCell ref="B173:C173"/>
    <mergeCell ref="D173:G173"/>
    <mergeCell ref="H173:I173"/>
    <mergeCell ref="J173:M173"/>
    <mergeCell ref="N173:P173"/>
    <mergeCell ref="Q173:S173"/>
    <mergeCell ref="T173"/>
    <mergeCell ref="U173:V173"/>
    <mergeCell ref="W173:X173"/>
    <mergeCell ref="Y173:Z173"/>
    <mergeCell ref="AA173"/>
    <mergeCell ref="A174"/>
    <mergeCell ref="B174:C174"/>
    <mergeCell ref="D174:G174"/>
    <mergeCell ref="H174:I174"/>
    <mergeCell ref="J174:M174"/>
    <mergeCell ref="N174:P174"/>
    <mergeCell ref="Q174:S174"/>
    <mergeCell ref="T174"/>
    <mergeCell ref="U174:V174"/>
    <mergeCell ref="W174:X174"/>
    <mergeCell ref="Y174:Z174"/>
    <mergeCell ref="AA174"/>
    <mergeCell ref="A175"/>
    <mergeCell ref="B175:C175"/>
    <mergeCell ref="D175:G175"/>
    <mergeCell ref="H175:I175"/>
    <mergeCell ref="J175:M175"/>
    <mergeCell ref="N175:P175"/>
    <mergeCell ref="Q175:S175"/>
    <mergeCell ref="T175"/>
    <mergeCell ref="U175:V175"/>
    <mergeCell ref="W175:X175"/>
    <mergeCell ref="Y175:Z175"/>
    <mergeCell ref="AA175"/>
    <mergeCell ref="A176"/>
    <mergeCell ref="B176:C176"/>
    <mergeCell ref="D176:G176"/>
    <mergeCell ref="H176:I176"/>
    <mergeCell ref="J176:M176"/>
    <mergeCell ref="N176:P176"/>
    <mergeCell ref="Q176:S176"/>
    <mergeCell ref="T176"/>
    <mergeCell ref="U176:V176"/>
    <mergeCell ref="W176:X176"/>
    <mergeCell ref="Y176:Z176"/>
    <mergeCell ref="AA176"/>
    <mergeCell ref="A177"/>
    <mergeCell ref="B177:C177"/>
    <mergeCell ref="D177:G177"/>
    <mergeCell ref="H177:I177"/>
    <mergeCell ref="J177:M177"/>
    <mergeCell ref="N177:P177"/>
    <mergeCell ref="Q177:S177"/>
    <mergeCell ref="T177"/>
    <mergeCell ref="U177:V177"/>
    <mergeCell ref="W177:X177"/>
    <mergeCell ref="Y177:Z177"/>
    <mergeCell ref="AA177"/>
    <mergeCell ref="A178"/>
    <mergeCell ref="B178:C178"/>
    <mergeCell ref="D178:G178"/>
    <mergeCell ref="H178:I178"/>
    <mergeCell ref="J178:M178"/>
    <mergeCell ref="N178:P178"/>
    <mergeCell ref="Q178:S178"/>
    <mergeCell ref="T178"/>
    <mergeCell ref="U178:V178"/>
    <mergeCell ref="W178:X178"/>
    <mergeCell ref="Y178:Z178"/>
    <mergeCell ref="AA178"/>
    <mergeCell ref="A179"/>
    <mergeCell ref="B179:C179"/>
    <mergeCell ref="D179:G179"/>
    <mergeCell ref="H179:I179"/>
    <mergeCell ref="J179:M179"/>
    <mergeCell ref="N179:P179"/>
    <mergeCell ref="Q179:S179"/>
    <mergeCell ref="T179"/>
    <mergeCell ref="U179:V179"/>
    <mergeCell ref="W179:X179"/>
    <mergeCell ref="Y179:Z179"/>
    <mergeCell ref="AA179"/>
    <mergeCell ref="A180"/>
    <mergeCell ref="B180:C180"/>
    <mergeCell ref="D180:G180"/>
    <mergeCell ref="H180:I180"/>
    <mergeCell ref="J180:M180"/>
    <mergeCell ref="N180:P180"/>
    <mergeCell ref="Q180:S180"/>
    <mergeCell ref="T180"/>
    <mergeCell ref="U180:V180"/>
    <mergeCell ref="W180:X180"/>
    <mergeCell ref="Y180:Z180"/>
    <mergeCell ref="AA180"/>
    <mergeCell ref="A181"/>
    <mergeCell ref="B181:C181"/>
    <mergeCell ref="D181:G181"/>
    <mergeCell ref="H181:I181"/>
    <mergeCell ref="J181:M181"/>
    <mergeCell ref="N181:P181"/>
    <mergeCell ref="Q181:S181"/>
    <mergeCell ref="T181"/>
    <mergeCell ref="U181:V181"/>
    <mergeCell ref="W181:X181"/>
    <mergeCell ref="Y181:Z181"/>
    <mergeCell ref="AA181"/>
    <mergeCell ref="A182"/>
    <mergeCell ref="B182:C182"/>
    <mergeCell ref="D182:G182"/>
    <mergeCell ref="H182:I182"/>
    <mergeCell ref="J182:M182"/>
    <mergeCell ref="N182:P182"/>
    <mergeCell ref="Q182:S182"/>
    <mergeCell ref="T182"/>
    <mergeCell ref="U182:V182"/>
    <mergeCell ref="W182:X182"/>
    <mergeCell ref="Y182:Z182"/>
    <mergeCell ref="AA182"/>
    <mergeCell ref="A183:AA183"/>
    <mergeCell ref="A184"/>
    <mergeCell ref="B184:C184"/>
    <mergeCell ref="D184:G184"/>
    <mergeCell ref="H184:I184"/>
    <mergeCell ref="J184:M184"/>
    <mergeCell ref="N184:P184"/>
    <mergeCell ref="Q184:S184"/>
    <mergeCell ref="T184"/>
    <mergeCell ref="U184:V184"/>
    <mergeCell ref="W184:X184"/>
    <mergeCell ref="Y184:Z184"/>
    <mergeCell ref="AA184"/>
    <mergeCell ref="A185"/>
    <mergeCell ref="B185:C185"/>
    <mergeCell ref="D185:G185"/>
    <mergeCell ref="H185:I185"/>
    <mergeCell ref="J185:M185"/>
    <mergeCell ref="N185:P185"/>
    <mergeCell ref="Q185:S185"/>
    <mergeCell ref="T185"/>
    <mergeCell ref="U185:V185"/>
    <mergeCell ref="W185:X185"/>
    <mergeCell ref="Y185:Z185"/>
    <mergeCell ref="AA185"/>
    <mergeCell ref="A186"/>
    <mergeCell ref="B186:C186"/>
    <mergeCell ref="D186:G186"/>
    <mergeCell ref="H186:I186"/>
    <mergeCell ref="J186:M186"/>
    <mergeCell ref="N186:P186"/>
    <mergeCell ref="Q186:S186"/>
    <mergeCell ref="T186"/>
    <mergeCell ref="U186:V186"/>
    <mergeCell ref="W186:X186"/>
    <mergeCell ref="Y186:Z186"/>
    <mergeCell ref="AA186"/>
    <mergeCell ref="A187"/>
    <mergeCell ref="B187:C187"/>
    <mergeCell ref="D187:G187"/>
    <mergeCell ref="H187:I187"/>
    <mergeCell ref="J187:M187"/>
    <mergeCell ref="N187:P187"/>
    <mergeCell ref="Q187:S187"/>
    <mergeCell ref="T187"/>
    <mergeCell ref="U187:V187"/>
    <mergeCell ref="W187:X187"/>
    <mergeCell ref="Y187:Z187"/>
    <mergeCell ref="AA187"/>
    <mergeCell ref="A188"/>
    <mergeCell ref="B188:C188"/>
    <mergeCell ref="D188:G188"/>
    <mergeCell ref="H188:I188"/>
    <mergeCell ref="J188:M188"/>
    <mergeCell ref="N188:P188"/>
    <mergeCell ref="Q188:S188"/>
    <mergeCell ref="T188"/>
    <mergeCell ref="U188:V188"/>
    <mergeCell ref="W188:X188"/>
    <mergeCell ref="Y188:Z188"/>
    <mergeCell ref="AA188"/>
    <mergeCell ref="A189"/>
    <mergeCell ref="B189:C189"/>
    <mergeCell ref="D189:G189"/>
    <mergeCell ref="H189:I189"/>
    <mergeCell ref="J189:M189"/>
    <mergeCell ref="N189:P189"/>
    <mergeCell ref="Q189:S189"/>
    <mergeCell ref="T189"/>
    <mergeCell ref="U189:V189"/>
    <mergeCell ref="W189:X189"/>
    <mergeCell ref="Y189:Z189"/>
    <mergeCell ref="AA189"/>
    <mergeCell ref="A192"/>
    <mergeCell ref="B192:C192"/>
    <mergeCell ref="D192:Z192"/>
    <mergeCell ref="AA192"/>
    <mergeCell ref="A193"/>
    <mergeCell ref="B193:C193"/>
    <mergeCell ref="D193:I193"/>
    <mergeCell ref="J193:X193"/>
    <mergeCell ref="Y193:Z193"/>
    <mergeCell ref="AA193"/>
    <mergeCell ref="A194"/>
    <mergeCell ref="B194:C194"/>
    <mergeCell ref="D194:Z194"/>
    <mergeCell ref="AA194"/>
    <mergeCell ref="A195"/>
    <mergeCell ref="B195:C195"/>
    <mergeCell ref="D195:I195"/>
    <mergeCell ref="J195:X195"/>
    <mergeCell ref="Y195:Z195"/>
    <mergeCell ref="AA195"/>
    <mergeCell ref="A196"/>
    <mergeCell ref="B196:C196"/>
    <mergeCell ref="D196:I196"/>
    <mergeCell ref="J196:X196"/>
    <mergeCell ref="Y196:Z196"/>
    <mergeCell ref="AA196"/>
    <mergeCell ref="A197"/>
    <mergeCell ref="B197:C197"/>
    <mergeCell ref="D197:I197"/>
    <mergeCell ref="J197:X197"/>
    <mergeCell ref="Y197:Z197"/>
    <mergeCell ref="AA197"/>
    <mergeCell ref="A198"/>
    <mergeCell ref="B198:C198"/>
    <mergeCell ref="D198:I198"/>
    <mergeCell ref="J198:X198"/>
    <mergeCell ref="Y198:Z198"/>
    <mergeCell ref="AA198"/>
    <mergeCell ref="A199"/>
    <mergeCell ref="B199:C199"/>
    <mergeCell ref="D199:I199"/>
    <mergeCell ref="J199:X199"/>
    <mergeCell ref="Y199:Z199"/>
    <mergeCell ref="AA199"/>
    <mergeCell ref="A200"/>
    <mergeCell ref="B200:C200"/>
    <mergeCell ref="D200:I200"/>
    <mergeCell ref="J200:X200"/>
    <mergeCell ref="Y200:Z200"/>
    <mergeCell ref="AA200"/>
    <mergeCell ref="A201"/>
    <mergeCell ref="B201:C201"/>
    <mergeCell ref="D201:I201"/>
    <mergeCell ref="J201:X201"/>
    <mergeCell ref="Y201:Z201"/>
    <mergeCell ref="AA201"/>
    <mergeCell ref="A202"/>
    <mergeCell ref="B202:C202"/>
    <mergeCell ref="D202:I202"/>
    <mergeCell ref="J202:X202"/>
    <mergeCell ref="Y202:Z202"/>
    <mergeCell ref="AA202"/>
    <mergeCell ref="A203"/>
    <mergeCell ref="B203:C203"/>
    <mergeCell ref="D203:I203"/>
    <mergeCell ref="J203:X203"/>
    <mergeCell ref="Y203:Z203"/>
    <mergeCell ref="AA203"/>
    <mergeCell ref="A204"/>
    <mergeCell ref="B204:C204"/>
    <mergeCell ref="D204:I204"/>
    <mergeCell ref="J204:X204"/>
    <mergeCell ref="Y204:Z204"/>
    <mergeCell ref="AA204"/>
    <mergeCell ref="A205"/>
    <mergeCell ref="B205:C205"/>
    <mergeCell ref="D205:I205"/>
    <mergeCell ref="J205:X205"/>
    <mergeCell ref="Y205:Z205"/>
    <mergeCell ref="AA205"/>
    <mergeCell ref="A206"/>
    <mergeCell ref="B206:C206"/>
    <mergeCell ref="D206:Z206"/>
    <mergeCell ref="AA206"/>
    <mergeCell ref="A207"/>
    <mergeCell ref="B207:C207"/>
    <mergeCell ref="D207:I207"/>
    <mergeCell ref="J207:X207"/>
    <mergeCell ref="Y207:Z207"/>
    <mergeCell ref="AA207"/>
    <mergeCell ref="A208"/>
    <mergeCell ref="B208:C208"/>
    <mergeCell ref="D208:I208"/>
    <mergeCell ref="J208:X208"/>
    <mergeCell ref="Y208:Z208"/>
    <mergeCell ref="AA208"/>
    <mergeCell ref="A209"/>
    <mergeCell ref="B209:C209"/>
    <mergeCell ref="D209:I209"/>
    <mergeCell ref="J209:X209"/>
    <mergeCell ref="Y209:Z209"/>
    <mergeCell ref="AA209"/>
    <mergeCell ref="A210"/>
    <mergeCell ref="B210:C210"/>
    <mergeCell ref="D210:I210"/>
    <mergeCell ref="J210:X210"/>
    <mergeCell ref="Y210:Z210"/>
    <mergeCell ref="AA210"/>
    <mergeCell ref="A211:AA211"/>
    <mergeCell ref="A212"/>
    <mergeCell ref="B212:C212"/>
    <mergeCell ref="D212:Z212"/>
    <mergeCell ref="AA212"/>
    <mergeCell ref="A213"/>
    <mergeCell ref="B213:C213"/>
    <mergeCell ref="D213:J213"/>
    <mergeCell ref="K213:X213"/>
    <mergeCell ref="Y213:Z213"/>
    <mergeCell ref="AA213"/>
    <mergeCell ref="A214"/>
    <mergeCell ref="B214:C214"/>
    <mergeCell ref="D214:J214"/>
    <mergeCell ref="K214:X214"/>
    <mergeCell ref="Y214:Z214"/>
    <mergeCell ref="AA214"/>
    <mergeCell ref="A215"/>
    <mergeCell ref="B215:C215"/>
    <mergeCell ref="D215:Z215"/>
    <mergeCell ref="AA215"/>
    <mergeCell ref="A216"/>
    <mergeCell ref="B216:C216"/>
    <mergeCell ref="D216:Z216"/>
    <mergeCell ref="AA216"/>
    <mergeCell ref="A217"/>
    <mergeCell ref="B217:C217"/>
    <mergeCell ref="D217:J217"/>
    <mergeCell ref="K217:X217"/>
    <mergeCell ref="Y217:Z217"/>
    <mergeCell ref="AA217"/>
    <mergeCell ref="A218"/>
    <mergeCell ref="B218:C218"/>
    <mergeCell ref="D218:Z218"/>
    <mergeCell ref="AA218"/>
    <mergeCell ref="A219"/>
    <mergeCell ref="B219:C219"/>
    <mergeCell ref="D219:J219"/>
    <mergeCell ref="K219:X219"/>
    <mergeCell ref="Y219:Z219"/>
    <mergeCell ref="AA219"/>
    <mergeCell ref="A220"/>
    <mergeCell ref="B220:C220"/>
    <mergeCell ref="D220:Z220"/>
    <mergeCell ref="AA220"/>
    <mergeCell ref="A221"/>
    <mergeCell ref="B221:C221"/>
    <mergeCell ref="D221:J221"/>
    <mergeCell ref="K221:X221"/>
    <mergeCell ref="Y221:Z221"/>
    <mergeCell ref="AA221"/>
    <mergeCell ref="A222"/>
    <mergeCell ref="B222:C222"/>
    <mergeCell ref="D222:J222"/>
    <mergeCell ref="K222:X222"/>
    <mergeCell ref="Y222:Z222"/>
    <mergeCell ref="AA222"/>
    <mergeCell ref="A223"/>
    <mergeCell ref="B223:C223"/>
    <mergeCell ref="D223:J223"/>
    <mergeCell ref="K223:X223"/>
    <mergeCell ref="Y223:Z223"/>
    <mergeCell ref="AA223"/>
    <mergeCell ref="A224"/>
    <mergeCell ref="B224:C224"/>
    <mergeCell ref="D224:J224"/>
    <mergeCell ref="K224:X224"/>
    <mergeCell ref="Y224:Z224"/>
    <mergeCell ref="AA224"/>
    <mergeCell ref="A225"/>
    <mergeCell ref="B225:C225"/>
    <mergeCell ref="D225:J225"/>
    <mergeCell ref="K225:X225"/>
    <mergeCell ref="Y225:Z225"/>
    <mergeCell ref="AA225"/>
    <mergeCell ref="A226"/>
    <mergeCell ref="B226:C226"/>
    <mergeCell ref="D226:J226"/>
    <mergeCell ref="K226:X226"/>
    <mergeCell ref="Y226:Z226"/>
    <mergeCell ref="AA226"/>
    <mergeCell ref="A227"/>
    <mergeCell ref="B227:C227"/>
    <mergeCell ref="D227:J227"/>
    <mergeCell ref="K227:X227"/>
    <mergeCell ref="Y227:Z227"/>
    <mergeCell ref="AA227"/>
    <mergeCell ref="A228"/>
    <mergeCell ref="B228:C228"/>
    <mergeCell ref="D228:Z228"/>
    <mergeCell ref="AA228"/>
    <mergeCell ref="A229"/>
    <mergeCell ref="B229:C229"/>
    <mergeCell ref="D229:J229"/>
    <mergeCell ref="K229:X229"/>
    <mergeCell ref="Y229:Z229"/>
    <mergeCell ref="AA229"/>
    <mergeCell ref="A230"/>
    <mergeCell ref="B230:C230"/>
    <mergeCell ref="D230:Z230"/>
    <mergeCell ref="AA230"/>
    <mergeCell ref="A231"/>
    <mergeCell ref="B231:C231"/>
    <mergeCell ref="D231:J231"/>
    <mergeCell ref="K231:X231"/>
    <mergeCell ref="Y231:Z231"/>
    <mergeCell ref="AA231"/>
    <mergeCell ref="A232"/>
    <mergeCell ref="B232:C232"/>
    <mergeCell ref="D232:Z232"/>
    <mergeCell ref="AA232"/>
    <mergeCell ref="A233"/>
    <mergeCell ref="B233:C233"/>
    <mergeCell ref="D233:J233"/>
    <mergeCell ref="K233:X233"/>
    <mergeCell ref="Y233:Z233"/>
    <mergeCell ref="AA233"/>
    <mergeCell ref="A234"/>
    <mergeCell ref="B234:C234"/>
    <mergeCell ref="D234:J234"/>
    <mergeCell ref="K234:X234"/>
    <mergeCell ref="Y234:Z234"/>
    <mergeCell ref="AA234"/>
    <mergeCell ref="A235"/>
    <mergeCell ref="B235:C235"/>
    <mergeCell ref="D235:J235"/>
    <mergeCell ref="K235:X235"/>
    <mergeCell ref="Y235:Z235"/>
    <mergeCell ref="AA235"/>
    <mergeCell ref="A236"/>
    <mergeCell ref="B236:C236"/>
    <mergeCell ref="D236:J236"/>
    <mergeCell ref="K236:X236"/>
    <mergeCell ref="Y236:Z236"/>
    <mergeCell ref="AA236"/>
    <mergeCell ref="A237"/>
    <mergeCell ref="B237:C237"/>
    <mergeCell ref="D237:J237"/>
    <mergeCell ref="K237:X237"/>
    <mergeCell ref="Y237:Z237"/>
    <mergeCell ref="AA237"/>
    <mergeCell ref="A238"/>
    <mergeCell ref="B238:C238"/>
    <mergeCell ref="D238:J238"/>
    <mergeCell ref="K238:X238"/>
    <mergeCell ref="Y238:Z238"/>
    <mergeCell ref="AA238"/>
    <mergeCell ref="A239"/>
    <mergeCell ref="B239:C239"/>
    <mergeCell ref="D239:J239"/>
    <mergeCell ref="K239:X239"/>
    <mergeCell ref="Y239:Z239"/>
    <mergeCell ref="AA239"/>
    <mergeCell ref="A240"/>
    <mergeCell ref="B240:C240"/>
    <mergeCell ref="D240:J240"/>
    <mergeCell ref="K240:X240"/>
    <mergeCell ref="Y240:Z240"/>
    <mergeCell ref="AA240"/>
    <mergeCell ref="A241"/>
    <mergeCell ref="B241:C241"/>
    <mergeCell ref="D241:J241"/>
    <mergeCell ref="K241:X241"/>
    <mergeCell ref="Y241:Z241"/>
    <mergeCell ref="AA241"/>
    <mergeCell ref="A242"/>
    <mergeCell ref="B242:C242"/>
    <mergeCell ref="D242:J242"/>
    <mergeCell ref="K242:X242"/>
    <mergeCell ref="Y242:Z242"/>
    <mergeCell ref="AA242"/>
    <mergeCell ref="A243"/>
    <mergeCell ref="B243:C243"/>
    <mergeCell ref="D243:Z243"/>
    <mergeCell ref="AA243"/>
    <mergeCell ref="A244"/>
    <mergeCell ref="B244:C244"/>
    <mergeCell ref="D244:Z244"/>
    <mergeCell ref="AA244"/>
    <mergeCell ref="A245"/>
    <mergeCell ref="B245:C245"/>
    <mergeCell ref="D245:J245"/>
    <mergeCell ref="K245:X245"/>
    <mergeCell ref="Y245:Z245"/>
    <mergeCell ref="AA245"/>
    <mergeCell ref="A246"/>
    <mergeCell ref="B246:C246"/>
    <mergeCell ref="D246:J246"/>
    <mergeCell ref="K246:X246"/>
    <mergeCell ref="Y246:Z246"/>
    <mergeCell ref="AA246"/>
    <mergeCell ref="A247"/>
    <mergeCell ref="B247:C247"/>
    <mergeCell ref="D247:J247"/>
    <mergeCell ref="K247:X247"/>
    <mergeCell ref="Y247:Z247"/>
    <mergeCell ref="AA247"/>
    <mergeCell ref="A251"/>
    <mergeCell ref="B251:C251"/>
    <mergeCell ref="D251:J251"/>
    <mergeCell ref="K251:X251"/>
    <mergeCell ref="Y251:Z251"/>
    <mergeCell ref="AA251"/>
    <mergeCell ref="A252:AA252"/>
    <mergeCell ref="A253:AA253"/>
    <mergeCell ref="A254:AA254"/>
    <mergeCell ref="A255:AA255"/>
    <mergeCell ref="A256:AA256"/>
    <mergeCell ref="A248"/>
    <mergeCell ref="B248:C248"/>
    <mergeCell ref="D248:J248"/>
    <mergeCell ref="K248:X248"/>
    <mergeCell ref="Y248:Z248"/>
    <mergeCell ref="AA248"/>
    <mergeCell ref="A249"/>
    <mergeCell ref="B249:C249"/>
    <mergeCell ref="D249:J249"/>
    <mergeCell ref="K249:X249"/>
    <mergeCell ref="Y249:Z249"/>
    <mergeCell ref="AA249"/>
    <mergeCell ref="A250"/>
    <mergeCell ref="B250:C250"/>
    <mergeCell ref="D250:J250"/>
    <mergeCell ref="K250:X250"/>
    <mergeCell ref="Y250:Z250"/>
    <mergeCell ref="AA250"/>
  </mergeCells>
  <pageMargins left="0.78740157480314965" right="0.39370078740157483" top="0.39370078740157483" bottom="0.39370078740157483" header="0.31496062992125984" footer="0.31496062992125984"/>
  <pageSetup paperSize="42"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2"/>
  <sheetViews>
    <sheetView workbookViewId="0">
      <selection activeCell="AD17" sqref="AD17"/>
    </sheetView>
  </sheetViews>
  <sheetFormatPr defaultRowHeight="15" x14ac:dyDescent="0.25"/>
  <cols>
    <col min="1" max="1" width="7.42578125" customWidth="1"/>
    <col min="2" max="2" width="9.5703125" customWidth="1"/>
    <col min="3" max="3" width="8.5703125" customWidth="1"/>
    <col min="4" max="4" width="8.42578125" customWidth="1"/>
    <col min="5" max="5" width="7" customWidth="1"/>
    <col min="6" max="6" width="2.28515625" customWidth="1"/>
    <col min="7" max="7" width="15.42578125" customWidth="1"/>
    <col min="8" max="8" width="9.42578125" customWidth="1"/>
    <col min="9" max="9" width="2" customWidth="1"/>
    <col min="10" max="10" width="3.5703125" customWidth="1"/>
    <col min="11" max="11" width="4.42578125" customWidth="1"/>
    <col min="12" max="12" width="6" customWidth="1"/>
    <col min="13" max="13" width="3.28515625" customWidth="1"/>
    <col min="14" max="14" width="1.7109375" customWidth="1"/>
    <col min="15" max="15" width="8.85546875" customWidth="1"/>
    <col min="16" max="16" width="7.140625" customWidth="1"/>
    <col min="17" max="17" width="4.5703125" customWidth="1"/>
    <col min="18" max="18" width="2.140625" customWidth="1"/>
    <col min="19" max="19" width="12.42578125" customWidth="1"/>
    <col min="20" max="20" width="8.5703125" customWidth="1"/>
    <col min="21" max="21" width="3" customWidth="1"/>
    <col min="22" max="22" width="4.7109375" customWidth="1"/>
    <col min="23" max="23" width="8.42578125" customWidth="1"/>
    <col min="24" max="24" width="11.7109375" customWidth="1"/>
    <col min="25" max="25" width="1.28515625" customWidth="1"/>
    <col min="26" max="26" width="12.42578125" customWidth="1"/>
  </cols>
  <sheetData>
    <row r="1" spans="1:26" ht="12.75" customHeight="1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2.75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13.7" customHeight="1" x14ac:dyDescent="0.25">
      <c r="A3" s="30" t="s">
        <v>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1" t="s">
        <v>63</v>
      </c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25.35" customHeight="1" x14ac:dyDescent="0.25">
      <c r="A4" s="30" t="s">
        <v>64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1" t="s">
        <v>65</v>
      </c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128.85" customHeight="1" x14ac:dyDescent="0.25">
      <c r="A5" s="30" t="s">
        <v>66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1" t="s">
        <v>67</v>
      </c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82.15" customHeight="1" x14ac:dyDescent="0.25">
      <c r="A6" s="45" t="s">
        <v>1741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31" t="s">
        <v>69</v>
      </c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47.65" customHeight="1" x14ac:dyDescent="0.25">
      <c r="A7" s="45" t="s">
        <v>1742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31" t="s">
        <v>71</v>
      </c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13.7" customHeight="1" x14ac:dyDescent="0.25">
      <c r="A8" s="30" t="s">
        <v>72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40" t="s">
        <v>73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spans="1:26" ht="13.7" customHeight="1" x14ac:dyDescent="0.25">
      <c r="A9" s="30" t="s">
        <v>74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1" t="s">
        <v>75</v>
      </c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6" ht="13.15" customHeight="1" x14ac:dyDescent="0.25">
      <c r="A10" s="30" t="s">
        <v>76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6" ht="40.15" customHeight="1" x14ac:dyDescent="0.25">
      <c r="A11" s="41" t="s">
        <v>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6" ht="12.75" customHeight="1" x14ac:dyDescent="0.25">
      <c r="A12" s="42" t="s">
        <v>77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spans="1:26" ht="51" customHeight="1" x14ac:dyDescent="0.25">
      <c r="A13" s="41" t="s">
        <v>1907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 spans="1:26" ht="12.75" customHeight="1" x14ac:dyDescent="0.25">
      <c r="A14" s="42" t="s">
        <v>78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ht="14.85" customHeight="1" x14ac:dyDescent="0.25">
      <c r="A15" s="33" t="s">
        <v>79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43" t="s">
        <v>1869</v>
      </c>
      <c r="O15" s="43"/>
      <c r="P15" s="43"/>
      <c r="Q15" s="43"/>
      <c r="R15" s="44"/>
      <c r="S15" s="44"/>
      <c r="T15" s="44"/>
      <c r="U15" s="44"/>
      <c r="V15" s="44"/>
      <c r="W15" s="44"/>
      <c r="X15" s="44"/>
      <c r="Y15" s="44"/>
      <c r="Z15" s="44"/>
    </row>
    <row r="16" spans="1:26" ht="13.7" customHeight="1" x14ac:dyDescent="0.25">
      <c r="A16" s="32" t="s">
        <v>39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ht="12.75" customHeight="1" x14ac:dyDescent="0.25">
      <c r="A17" s="42" t="s">
        <v>80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spans="1:26" ht="13.7" customHeight="1" x14ac:dyDescent="0.25">
      <c r="A18" s="30" t="s">
        <v>81</v>
      </c>
      <c r="B18" s="30"/>
      <c r="C18" s="32" t="s">
        <v>82</v>
      </c>
      <c r="D18" s="32"/>
      <c r="E18" s="32"/>
      <c r="F18" s="32"/>
      <c r="G18" s="30" t="s">
        <v>83</v>
      </c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3.7" customHeight="1" x14ac:dyDescent="0.25">
      <c r="A19" s="30" t="s">
        <v>84</v>
      </c>
      <c r="B19" s="30"/>
      <c r="C19" s="31" t="s">
        <v>85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2.75" customHeight="1" x14ac:dyDescent="0.25">
      <c r="A20" s="30"/>
      <c r="B20" s="30"/>
      <c r="C20" s="42" t="s">
        <v>86</v>
      </c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3.7" customHeight="1" x14ac:dyDescent="0.25">
      <c r="A21" s="38" t="s">
        <v>11</v>
      </c>
      <c r="B21" s="38"/>
      <c r="C21" s="38"/>
      <c r="D21" s="38"/>
      <c r="E21" s="38"/>
      <c r="F21" s="12" t="s">
        <v>12</v>
      </c>
      <c r="G21" s="12"/>
      <c r="H21" s="12"/>
      <c r="I21" s="12"/>
      <c r="J21" s="12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13.7" customHeight="1" x14ac:dyDescent="0.25">
      <c r="A22" s="38" t="s">
        <v>87</v>
      </c>
      <c r="B22" s="38"/>
      <c r="C22" s="38"/>
      <c r="D22" s="38"/>
      <c r="E22" s="38"/>
      <c r="F22" s="12" t="s">
        <v>1743</v>
      </c>
      <c r="G22" s="12"/>
      <c r="H22" s="12"/>
      <c r="I22" s="12"/>
      <c r="J22" s="12"/>
      <c r="K22" s="30" t="s">
        <v>6</v>
      </c>
      <c r="L22" s="30"/>
      <c r="M22" s="30"/>
      <c r="N22" s="30"/>
      <c r="O22" s="30" t="s">
        <v>89</v>
      </c>
      <c r="P22" s="30"/>
      <c r="Q22" s="30"/>
      <c r="R22" s="30"/>
      <c r="S22" s="30"/>
      <c r="T22" s="30"/>
      <c r="U22" s="12" t="s">
        <v>1744</v>
      </c>
      <c r="V22" s="12"/>
      <c r="W22" s="12"/>
      <c r="X22" s="12"/>
      <c r="Y22" s="30" t="s">
        <v>6</v>
      </c>
      <c r="Z22" s="30"/>
    </row>
    <row r="23" spans="1:26" ht="13.7" customHeight="1" x14ac:dyDescent="0.25">
      <c r="A23" s="39" t="s">
        <v>91</v>
      </c>
      <c r="B23" s="39"/>
      <c r="C23" s="39"/>
      <c r="D23" s="39"/>
      <c r="E23" s="39"/>
      <c r="F23" s="11"/>
      <c r="G23" s="11"/>
      <c r="H23" s="11"/>
      <c r="I23" s="11"/>
      <c r="J23" s="11"/>
      <c r="K23" s="30"/>
      <c r="L23" s="30"/>
      <c r="M23" s="30"/>
      <c r="N23" s="30"/>
      <c r="O23" s="30" t="s">
        <v>92</v>
      </c>
      <c r="P23" s="30"/>
      <c r="Q23" s="30"/>
      <c r="R23" s="30"/>
      <c r="S23" s="30"/>
      <c r="T23" s="30"/>
      <c r="U23" s="12" t="s">
        <v>33</v>
      </c>
      <c r="V23" s="12"/>
      <c r="W23" s="12"/>
      <c r="X23" s="12"/>
      <c r="Y23" s="30" t="s">
        <v>6</v>
      </c>
      <c r="Z23" s="30"/>
    </row>
    <row r="24" spans="1:26" ht="13.7" customHeight="1" x14ac:dyDescent="0.25">
      <c r="A24" s="38" t="s">
        <v>94</v>
      </c>
      <c r="B24" s="38"/>
      <c r="C24" s="38"/>
      <c r="D24" s="38"/>
      <c r="E24" s="38"/>
      <c r="F24" s="12" t="s">
        <v>33</v>
      </c>
      <c r="G24" s="12"/>
      <c r="H24" s="12"/>
      <c r="I24" s="12"/>
      <c r="J24" s="12"/>
      <c r="K24" s="30" t="s">
        <v>6</v>
      </c>
      <c r="L24" s="30"/>
      <c r="M24" s="30"/>
      <c r="N24" s="30"/>
      <c r="O24" s="30" t="s">
        <v>96</v>
      </c>
      <c r="P24" s="30"/>
      <c r="Q24" s="30"/>
      <c r="R24" s="30"/>
      <c r="S24" s="30"/>
      <c r="T24" s="30"/>
      <c r="U24" s="12" t="s">
        <v>1745</v>
      </c>
      <c r="V24" s="12"/>
      <c r="W24" s="12"/>
      <c r="X24" s="12"/>
      <c r="Y24" s="30" t="s">
        <v>98</v>
      </c>
      <c r="Z24" s="30"/>
    </row>
    <row r="25" spans="1:26" ht="13.7" customHeight="1" x14ac:dyDescent="0.25">
      <c r="A25" s="38" t="s">
        <v>99</v>
      </c>
      <c r="B25" s="38"/>
      <c r="C25" s="38"/>
      <c r="D25" s="38"/>
      <c r="E25" s="38"/>
      <c r="F25" s="12" t="s">
        <v>33</v>
      </c>
      <c r="G25" s="12"/>
      <c r="H25" s="12"/>
      <c r="I25" s="12"/>
      <c r="J25" s="12"/>
      <c r="K25" s="30" t="s">
        <v>6</v>
      </c>
      <c r="L25" s="30"/>
      <c r="M25" s="30"/>
      <c r="N25" s="30"/>
      <c r="O25" s="30" t="s">
        <v>101</v>
      </c>
      <c r="P25" s="30"/>
      <c r="Q25" s="30"/>
      <c r="R25" s="30"/>
      <c r="S25" s="30"/>
      <c r="T25" s="30"/>
      <c r="U25" s="12" t="s">
        <v>33</v>
      </c>
      <c r="V25" s="12"/>
      <c r="W25" s="12"/>
      <c r="X25" s="12"/>
      <c r="Y25" s="30" t="s">
        <v>98</v>
      </c>
      <c r="Z25" s="30"/>
    </row>
    <row r="26" spans="1:26" ht="13.7" customHeight="1" x14ac:dyDescent="0.25">
      <c r="A26" s="38" t="s">
        <v>103</v>
      </c>
      <c r="B26" s="38"/>
      <c r="C26" s="38"/>
      <c r="D26" s="38"/>
      <c r="E26" s="38"/>
      <c r="F26" s="12" t="s">
        <v>33</v>
      </c>
      <c r="G26" s="12"/>
      <c r="H26" s="12"/>
      <c r="I26" s="12"/>
      <c r="J26" s="12"/>
      <c r="K26" s="30" t="s">
        <v>6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13.7" customHeight="1" x14ac:dyDescent="0.25">
      <c r="A27" s="38" t="s">
        <v>104</v>
      </c>
      <c r="B27" s="38"/>
      <c r="C27" s="38"/>
      <c r="D27" s="38"/>
      <c r="E27" s="38"/>
      <c r="F27" s="12" t="s">
        <v>1743</v>
      </c>
      <c r="G27" s="12"/>
      <c r="H27" s="12"/>
      <c r="I27" s="12"/>
      <c r="J27" s="12"/>
      <c r="K27" s="30" t="s">
        <v>6</v>
      </c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2.75" customHeight="1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ht="14.85" customHeight="1" x14ac:dyDescent="0.25">
      <c r="A29" s="28" t="s">
        <v>105</v>
      </c>
      <c r="B29" s="28" t="s">
        <v>14</v>
      </c>
      <c r="C29" s="28"/>
      <c r="D29" s="28" t="s">
        <v>106</v>
      </c>
      <c r="E29" s="28"/>
      <c r="F29" s="28"/>
      <c r="G29" s="28"/>
      <c r="H29" s="28" t="s">
        <v>107</v>
      </c>
      <c r="I29" s="28"/>
      <c r="J29" s="28" t="s">
        <v>108</v>
      </c>
      <c r="K29" s="28"/>
      <c r="L29" s="28"/>
      <c r="M29" s="28"/>
      <c r="N29" s="28"/>
      <c r="O29" s="28"/>
      <c r="P29" s="28"/>
      <c r="Q29" s="28"/>
      <c r="R29" s="28"/>
      <c r="S29" s="28" t="s">
        <v>112</v>
      </c>
      <c r="T29" s="28"/>
      <c r="U29" s="28"/>
      <c r="V29" s="28"/>
      <c r="W29" s="28"/>
      <c r="X29" s="28"/>
      <c r="Y29" s="28"/>
      <c r="Z29" s="28"/>
    </row>
    <row r="30" spans="1:26" ht="60.9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 t="s">
        <v>109</v>
      </c>
      <c r="K30" s="28"/>
      <c r="L30" s="28"/>
      <c r="M30" s="28" t="s">
        <v>110</v>
      </c>
      <c r="N30" s="28"/>
      <c r="O30" s="28"/>
      <c r="P30" s="28" t="s">
        <v>111</v>
      </c>
      <c r="Q30" s="28"/>
      <c r="R30" s="28"/>
      <c r="S30" s="28" t="s">
        <v>1746</v>
      </c>
      <c r="T30" s="28" t="s">
        <v>114</v>
      </c>
      <c r="U30" s="28"/>
      <c r="V30" s="28" t="s">
        <v>115</v>
      </c>
      <c r="W30" s="28"/>
      <c r="X30" s="28" t="s">
        <v>110</v>
      </c>
      <c r="Y30" s="28"/>
      <c r="Z30" s="28" t="s">
        <v>116</v>
      </c>
    </row>
    <row r="31" spans="1:26" ht="14.1" customHeight="1" x14ac:dyDescent="0.25">
      <c r="A31" s="14" t="s">
        <v>1747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4.1" customHeight="1" x14ac:dyDescent="0.25">
      <c r="A32" s="19" t="s">
        <v>22</v>
      </c>
      <c r="B32" s="19" t="s">
        <v>23</v>
      </c>
      <c r="C32" s="19"/>
      <c r="D32" s="19" t="s">
        <v>24</v>
      </c>
      <c r="E32" s="19"/>
      <c r="F32" s="19"/>
      <c r="G32" s="19"/>
      <c r="H32" s="19" t="s">
        <v>25</v>
      </c>
      <c r="I32" s="19"/>
      <c r="J32" s="19" t="s">
        <v>26</v>
      </c>
      <c r="K32" s="19"/>
      <c r="L32" s="19"/>
      <c r="M32" s="19" t="s">
        <v>27</v>
      </c>
      <c r="N32" s="19"/>
      <c r="O32" s="19"/>
      <c r="P32" s="19" t="s">
        <v>28</v>
      </c>
      <c r="Q32" s="19"/>
      <c r="R32" s="19"/>
      <c r="S32" s="19" t="s">
        <v>29</v>
      </c>
      <c r="T32" s="19" t="s">
        <v>52</v>
      </c>
      <c r="U32" s="19"/>
      <c r="V32" s="19" t="s">
        <v>54</v>
      </c>
      <c r="W32" s="19"/>
      <c r="X32" s="19" t="s">
        <v>118</v>
      </c>
      <c r="Y32" s="19"/>
      <c r="Z32" s="19" t="s">
        <v>119</v>
      </c>
    </row>
    <row r="33" spans="1:26" ht="25.5" customHeight="1" x14ac:dyDescent="0.25">
      <c r="A33" s="14" t="s">
        <v>22</v>
      </c>
      <c r="B33" s="14" t="s">
        <v>1748</v>
      </c>
      <c r="C33" s="14"/>
      <c r="D33" s="15" t="s">
        <v>1749</v>
      </c>
      <c r="E33" s="15"/>
      <c r="F33" s="15"/>
      <c r="G33" s="15"/>
      <c r="H33" s="14" t="s">
        <v>1750</v>
      </c>
      <c r="I33" s="14"/>
      <c r="J33" s="14" t="s">
        <v>23</v>
      </c>
      <c r="K33" s="14"/>
      <c r="L33" s="14"/>
      <c r="M33" s="14"/>
      <c r="N33" s="14"/>
      <c r="O33" s="14"/>
      <c r="P33" s="14" t="s">
        <v>23</v>
      </c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4.1" customHeight="1" x14ac:dyDescent="0.25">
      <c r="A34" s="19"/>
      <c r="B34" s="24" t="s">
        <v>22</v>
      </c>
      <c r="C34" s="24"/>
      <c r="D34" s="22" t="s">
        <v>125</v>
      </c>
      <c r="E34" s="22"/>
      <c r="F34" s="22"/>
      <c r="G34" s="22"/>
      <c r="H34" s="19" t="s">
        <v>98</v>
      </c>
      <c r="I34" s="19"/>
      <c r="J34" s="19"/>
      <c r="K34" s="19"/>
      <c r="L34" s="19"/>
      <c r="M34" s="19"/>
      <c r="N34" s="19"/>
      <c r="O34" s="19"/>
      <c r="P34" s="19" t="s">
        <v>1686</v>
      </c>
      <c r="Q34" s="19"/>
      <c r="R34" s="19"/>
      <c r="S34" s="19"/>
      <c r="T34" s="19"/>
      <c r="U34" s="19"/>
      <c r="V34" s="19"/>
      <c r="W34" s="19"/>
      <c r="X34" s="19"/>
      <c r="Y34" s="19"/>
      <c r="Z34" s="19" t="s">
        <v>1751</v>
      </c>
    </row>
    <row r="35" spans="1:26" ht="14.1" customHeight="1" x14ac:dyDescent="0.25">
      <c r="A35" s="19"/>
      <c r="B35" s="19" t="s">
        <v>1510</v>
      </c>
      <c r="C35" s="19"/>
      <c r="D35" s="22" t="s">
        <v>1511</v>
      </c>
      <c r="E35" s="22"/>
      <c r="F35" s="22"/>
      <c r="G35" s="22"/>
      <c r="H35" s="19" t="s">
        <v>98</v>
      </c>
      <c r="I35" s="19"/>
      <c r="J35" s="19" t="s">
        <v>316</v>
      </c>
      <c r="K35" s="19"/>
      <c r="L35" s="19"/>
      <c r="M35" s="19"/>
      <c r="N35" s="19"/>
      <c r="O35" s="19"/>
      <c r="P35" s="19" t="s">
        <v>1752</v>
      </c>
      <c r="Q35" s="19"/>
      <c r="R35" s="19"/>
      <c r="S35" s="19"/>
      <c r="T35" s="19"/>
      <c r="U35" s="19"/>
      <c r="V35" s="19" t="s">
        <v>195</v>
      </c>
      <c r="W35" s="19"/>
      <c r="X35" s="19"/>
      <c r="Y35" s="19"/>
      <c r="Z35" s="19" t="s">
        <v>1753</v>
      </c>
    </row>
    <row r="36" spans="1:26" ht="14.1" customHeight="1" x14ac:dyDescent="0.25">
      <c r="A36" s="19"/>
      <c r="B36" s="19" t="s">
        <v>1754</v>
      </c>
      <c r="C36" s="19"/>
      <c r="D36" s="22" t="s">
        <v>1755</v>
      </c>
      <c r="E36" s="22"/>
      <c r="F36" s="22"/>
      <c r="G36" s="22"/>
      <c r="H36" s="19" t="s">
        <v>98</v>
      </c>
      <c r="I36" s="19"/>
      <c r="J36" s="19" t="s">
        <v>1756</v>
      </c>
      <c r="K36" s="19"/>
      <c r="L36" s="19"/>
      <c r="M36" s="19"/>
      <c r="N36" s="19"/>
      <c r="O36" s="19"/>
      <c r="P36" s="19" t="s">
        <v>1757</v>
      </c>
      <c r="Q36" s="19"/>
      <c r="R36" s="19"/>
      <c r="S36" s="19"/>
      <c r="T36" s="19"/>
      <c r="U36" s="19"/>
      <c r="V36" s="19" t="s">
        <v>1758</v>
      </c>
      <c r="W36" s="19"/>
      <c r="X36" s="19"/>
      <c r="Y36" s="19"/>
      <c r="Z36" s="19" t="s">
        <v>1759</v>
      </c>
    </row>
    <row r="37" spans="1:26" ht="14.1" customHeight="1" x14ac:dyDescent="0.25">
      <c r="A37" s="14"/>
      <c r="B37" s="14"/>
      <c r="C37" s="14"/>
      <c r="D37" s="15" t="s">
        <v>132</v>
      </c>
      <c r="E37" s="15"/>
      <c r="F37" s="15"/>
      <c r="G37" s="15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 t="s">
        <v>1751</v>
      </c>
    </row>
    <row r="38" spans="1:26" ht="14.1" customHeight="1" x14ac:dyDescent="0.25">
      <c r="A38" s="19"/>
      <c r="B38" s="19"/>
      <c r="C38" s="19"/>
      <c r="D38" s="22" t="s">
        <v>133</v>
      </c>
      <c r="E38" s="22"/>
      <c r="F38" s="22"/>
      <c r="G38" s="22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 t="s">
        <v>1751</v>
      </c>
    </row>
    <row r="39" spans="1:26" ht="14.1" customHeight="1" x14ac:dyDescent="0.25">
      <c r="A39" s="19"/>
      <c r="B39" s="19" t="s">
        <v>1760</v>
      </c>
      <c r="C39" s="19"/>
      <c r="D39" s="22" t="s">
        <v>1761</v>
      </c>
      <c r="E39" s="22"/>
      <c r="F39" s="22"/>
      <c r="G39" s="22"/>
      <c r="H39" s="19" t="s">
        <v>136</v>
      </c>
      <c r="I39" s="19"/>
      <c r="J39" s="19" t="s">
        <v>524</v>
      </c>
      <c r="K39" s="19"/>
      <c r="L39" s="19"/>
      <c r="M39" s="19"/>
      <c r="N39" s="19"/>
      <c r="O39" s="19"/>
      <c r="P39" s="19" t="s">
        <v>524</v>
      </c>
      <c r="Q39" s="19"/>
      <c r="R39" s="19"/>
      <c r="S39" s="19"/>
      <c r="T39" s="19"/>
      <c r="U39" s="19"/>
      <c r="V39" s="19"/>
      <c r="W39" s="19"/>
      <c r="X39" s="19"/>
      <c r="Y39" s="19"/>
      <c r="Z39" s="19" t="s">
        <v>1762</v>
      </c>
    </row>
    <row r="40" spans="1:26" ht="14.1" customHeight="1" x14ac:dyDescent="0.25">
      <c r="A40" s="19"/>
      <c r="B40" s="19" t="s">
        <v>1763</v>
      </c>
      <c r="C40" s="19"/>
      <c r="D40" s="22" t="s">
        <v>1764</v>
      </c>
      <c r="E40" s="22"/>
      <c r="F40" s="22"/>
      <c r="G40" s="22"/>
      <c r="H40" s="19" t="s">
        <v>136</v>
      </c>
      <c r="I40" s="19"/>
      <c r="J40" s="19" t="s">
        <v>1765</v>
      </c>
      <c r="K40" s="19"/>
      <c r="L40" s="19"/>
      <c r="M40" s="19"/>
      <c r="N40" s="19"/>
      <c r="O40" s="19"/>
      <c r="P40" s="19" t="s">
        <v>1765</v>
      </c>
      <c r="Q40" s="19"/>
      <c r="R40" s="19"/>
      <c r="S40" s="19"/>
      <c r="T40" s="19"/>
      <c r="U40" s="19"/>
      <c r="V40" s="19"/>
      <c r="W40" s="19"/>
      <c r="X40" s="19"/>
      <c r="Y40" s="19"/>
      <c r="Z40" s="19" t="s">
        <v>1766</v>
      </c>
    </row>
    <row r="41" spans="1:26" ht="14.1" customHeight="1" x14ac:dyDescent="0.25">
      <c r="A41" s="14"/>
      <c r="B41" s="14"/>
      <c r="C41" s="14"/>
      <c r="D41" s="15" t="s">
        <v>143</v>
      </c>
      <c r="E41" s="15"/>
      <c r="F41" s="15"/>
      <c r="G41" s="15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 t="s">
        <v>1767</v>
      </c>
      <c r="W41" s="14"/>
      <c r="X41" s="14"/>
      <c r="Y41" s="14"/>
      <c r="Z41" s="14" t="s">
        <v>1768</v>
      </c>
    </row>
    <row r="42" spans="1:26" ht="105.95" customHeight="1" x14ac:dyDescent="0.25">
      <c r="A42" s="14" t="s">
        <v>23</v>
      </c>
      <c r="B42" s="14" t="s">
        <v>1769</v>
      </c>
      <c r="C42" s="14"/>
      <c r="D42" s="15" t="s">
        <v>1770</v>
      </c>
      <c r="E42" s="15"/>
      <c r="F42" s="15"/>
      <c r="G42" s="15"/>
      <c r="H42" s="14" t="s">
        <v>429</v>
      </c>
      <c r="I42" s="14"/>
      <c r="J42" s="14" t="s">
        <v>25</v>
      </c>
      <c r="K42" s="14"/>
      <c r="L42" s="14"/>
      <c r="M42" s="14"/>
      <c r="N42" s="14"/>
      <c r="O42" s="14"/>
      <c r="P42" s="14" t="s">
        <v>25</v>
      </c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4.1" customHeight="1" x14ac:dyDescent="0.25">
      <c r="A43" s="19"/>
      <c r="B43" s="24" t="s">
        <v>22</v>
      </c>
      <c r="C43" s="24"/>
      <c r="D43" s="22" t="s">
        <v>125</v>
      </c>
      <c r="E43" s="22"/>
      <c r="F43" s="22"/>
      <c r="G43" s="22"/>
      <c r="H43" s="19" t="s">
        <v>98</v>
      </c>
      <c r="I43" s="19"/>
      <c r="J43" s="19"/>
      <c r="K43" s="19"/>
      <c r="L43" s="19"/>
      <c r="M43" s="19"/>
      <c r="N43" s="19"/>
      <c r="O43" s="19"/>
      <c r="P43" s="19" t="s">
        <v>1771</v>
      </c>
      <c r="Q43" s="19"/>
      <c r="R43" s="19"/>
      <c r="S43" s="19"/>
      <c r="T43" s="19"/>
      <c r="U43" s="19"/>
      <c r="V43" s="19"/>
      <c r="W43" s="19"/>
      <c r="X43" s="19"/>
      <c r="Y43" s="19"/>
      <c r="Z43" s="19" t="s">
        <v>1772</v>
      </c>
    </row>
    <row r="44" spans="1:26" ht="14.1" customHeight="1" x14ac:dyDescent="0.25">
      <c r="A44" s="19"/>
      <c r="B44" s="19" t="s">
        <v>1773</v>
      </c>
      <c r="C44" s="19"/>
      <c r="D44" s="22" t="s">
        <v>1774</v>
      </c>
      <c r="E44" s="22"/>
      <c r="F44" s="22"/>
      <c r="G44" s="22"/>
      <c r="H44" s="19" t="s">
        <v>98</v>
      </c>
      <c r="I44" s="19"/>
      <c r="J44" s="19" t="s">
        <v>1775</v>
      </c>
      <c r="K44" s="19"/>
      <c r="L44" s="19"/>
      <c r="M44" s="19"/>
      <c r="N44" s="19"/>
      <c r="O44" s="19"/>
      <c r="P44" s="19" t="s">
        <v>1776</v>
      </c>
      <c r="Q44" s="19"/>
      <c r="R44" s="19"/>
      <c r="S44" s="19"/>
      <c r="T44" s="19"/>
      <c r="U44" s="19"/>
      <c r="V44" s="19" t="s">
        <v>253</v>
      </c>
      <c r="W44" s="19"/>
      <c r="X44" s="19"/>
      <c r="Y44" s="19"/>
      <c r="Z44" s="19" t="s">
        <v>1777</v>
      </c>
    </row>
    <row r="45" spans="1:26" ht="14.1" customHeight="1" x14ac:dyDescent="0.25">
      <c r="A45" s="19"/>
      <c r="B45" s="19" t="s">
        <v>1754</v>
      </c>
      <c r="C45" s="19"/>
      <c r="D45" s="22" t="s">
        <v>1755</v>
      </c>
      <c r="E45" s="22"/>
      <c r="F45" s="22"/>
      <c r="G45" s="22"/>
      <c r="H45" s="19" t="s">
        <v>98</v>
      </c>
      <c r="I45" s="19"/>
      <c r="J45" s="19" t="s">
        <v>1775</v>
      </c>
      <c r="K45" s="19"/>
      <c r="L45" s="19"/>
      <c r="M45" s="19"/>
      <c r="N45" s="19"/>
      <c r="O45" s="19"/>
      <c r="P45" s="19" t="s">
        <v>1776</v>
      </c>
      <c r="Q45" s="19"/>
      <c r="R45" s="19"/>
      <c r="S45" s="19"/>
      <c r="T45" s="19"/>
      <c r="U45" s="19"/>
      <c r="V45" s="19" t="s">
        <v>1758</v>
      </c>
      <c r="W45" s="19"/>
      <c r="X45" s="19"/>
      <c r="Y45" s="19"/>
      <c r="Z45" s="19" t="s">
        <v>1778</v>
      </c>
    </row>
    <row r="46" spans="1:26" ht="14.1" customHeight="1" x14ac:dyDescent="0.25">
      <c r="A46" s="14"/>
      <c r="B46" s="14"/>
      <c r="C46" s="14"/>
      <c r="D46" s="15" t="s">
        <v>132</v>
      </c>
      <c r="E46" s="15"/>
      <c r="F46" s="15"/>
      <c r="G46" s="15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 t="s">
        <v>1772</v>
      </c>
    </row>
    <row r="47" spans="1:26" ht="14.1" customHeight="1" x14ac:dyDescent="0.25">
      <c r="A47" s="19"/>
      <c r="B47" s="19"/>
      <c r="C47" s="19"/>
      <c r="D47" s="22" t="s">
        <v>133</v>
      </c>
      <c r="E47" s="22"/>
      <c r="F47" s="22"/>
      <c r="G47" s="22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 t="s">
        <v>1772</v>
      </c>
    </row>
    <row r="48" spans="1:26" ht="14.1" customHeight="1" x14ac:dyDescent="0.25">
      <c r="A48" s="19"/>
      <c r="B48" s="19" t="s">
        <v>1760</v>
      </c>
      <c r="C48" s="19"/>
      <c r="D48" s="22" t="s">
        <v>1761</v>
      </c>
      <c r="E48" s="22"/>
      <c r="F48" s="22"/>
      <c r="G48" s="22"/>
      <c r="H48" s="19" t="s">
        <v>136</v>
      </c>
      <c r="I48" s="19"/>
      <c r="J48" s="19" t="s">
        <v>524</v>
      </c>
      <c r="K48" s="19"/>
      <c r="L48" s="19"/>
      <c r="M48" s="19"/>
      <c r="N48" s="19"/>
      <c r="O48" s="19"/>
      <c r="P48" s="19" t="s">
        <v>524</v>
      </c>
      <c r="Q48" s="19"/>
      <c r="R48" s="19"/>
      <c r="S48" s="19"/>
      <c r="T48" s="19"/>
      <c r="U48" s="19"/>
      <c r="V48" s="19"/>
      <c r="W48" s="19"/>
      <c r="X48" s="19"/>
      <c r="Y48" s="19"/>
      <c r="Z48" s="19" t="s">
        <v>1779</v>
      </c>
    </row>
    <row r="49" spans="1:26" ht="14.1" customHeight="1" x14ac:dyDescent="0.25">
      <c r="A49" s="19"/>
      <c r="B49" s="19" t="s">
        <v>1763</v>
      </c>
      <c r="C49" s="19"/>
      <c r="D49" s="22" t="s">
        <v>1764</v>
      </c>
      <c r="E49" s="22"/>
      <c r="F49" s="22"/>
      <c r="G49" s="22"/>
      <c r="H49" s="19" t="s">
        <v>136</v>
      </c>
      <c r="I49" s="19"/>
      <c r="J49" s="19" t="s">
        <v>1765</v>
      </c>
      <c r="K49" s="19"/>
      <c r="L49" s="19"/>
      <c r="M49" s="19"/>
      <c r="N49" s="19"/>
      <c r="O49" s="19"/>
      <c r="P49" s="19" t="s">
        <v>1765</v>
      </c>
      <c r="Q49" s="19"/>
      <c r="R49" s="19"/>
      <c r="S49" s="19"/>
      <c r="T49" s="19"/>
      <c r="U49" s="19"/>
      <c r="V49" s="19"/>
      <c r="W49" s="19"/>
      <c r="X49" s="19"/>
      <c r="Y49" s="19"/>
      <c r="Z49" s="19" t="s">
        <v>1780</v>
      </c>
    </row>
    <row r="50" spans="1:26" ht="14.1" customHeight="1" x14ac:dyDescent="0.25">
      <c r="A50" s="14"/>
      <c r="B50" s="14"/>
      <c r="C50" s="14"/>
      <c r="D50" s="15" t="s">
        <v>143</v>
      </c>
      <c r="E50" s="15"/>
      <c r="F50" s="15"/>
      <c r="G50" s="15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 t="s">
        <v>1781</v>
      </c>
      <c r="W50" s="14"/>
      <c r="X50" s="14"/>
      <c r="Y50" s="14"/>
      <c r="Z50" s="14" t="s">
        <v>1782</v>
      </c>
    </row>
    <row r="51" spans="1:26" ht="36.950000000000003" customHeight="1" x14ac:dyDescent="0.25">
      <c r="A51" s="14" t="s">
        <v>24</v>
      </c>
      <c r="B51" s="14" t="s">
        <v>1783</v>
      </c>
      <c r="C51" s="14"/>
      <c r="D51" s="15" t="s">
        <v>1784</v>
      </c>
      <c r="E51" s="15"/>
      <c r="F51" s="15"/>
      <c r="G51" s="15"/>
      <c r="H51" s="14" t="s">
        <v>429</v>
      </c>
      <c r="I51" s="14"/>
      <c r="J51" s="14" t="s">
        <v>23</v>
      </c>
      <c r="K51" s="14"/>
      <c r="L51" s="14"/>
      <c r="M51" s="14"/>
      <c r="N51" s="14"/>
      <c r="O51" s="14"/>
      <c r="P51" s="14" t="s">
        <v>23</v>
      </c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4.1" customHeight="1" x14ac:dyDescent="0.25">
      <c r="A52" s="19"/>
      <c r="B52" s="24" t="s">
        <v>22</v>
      </c>
      <c r="C52" s="24"/>
      <c r="D52" s="22" t="s">
        <v>125</v>
      </c>
      <c r="E52" s="22"/>
      <c r="F52" s="22"/>
      <c r="G52" s="22"/>
      <c r="H52" s="19" t="s">
        <v>98</v>
      </c>
      <c r="I52" s="19"/>
      <c r="J52" s="19"/>
      <c r="K52" s="19"/>
      <c r="L52" s="19"/>
      <c r="M52" s="19"/>
      <c r="N52" s="19"/>
      <c r="O52" s="19"/>
      <c r="P52" s="19" t="s">
        <v>409</v>
      </c>
      <c r="Q52" s="19"/>
      <c r="R52" s="19"/>
      <c r="S52" s="19"/>
      <c r="T52" s="19"/>
      <c r="U52" s="19"/>
      <c r="V52" s="19"/>
      <c r="W52" s="19"/>
      <c r="X52" s="19"/>
      <c r="Y52" s="19"/>
      <c r="Z52" s="19" t="s">
        <v>1785</v>
      </c>
    </row>
    <row r="53" spans="1:26" ht="14.1" customHeight="1" x14ac:dyDescent="0.25">
      <c r="A53" s="19"/>
      <c r="B53" s="19" t="s">
        <v>1773</v>
      </c>
      <c r="C53" s="19"/>
      <c r="D53" s="22" t="s">
        <v>1774</v>
      </c>
      <c r="E53" s="22"/>
      <c r="F53" s="22"/>
      <c r="G53" s="22"/>
      <c r="H53" s="19" t="s">
        <v>98</v>
      </c>
      <c r="I53" s="19"/>
      <c r="J53" s="19" t="s">
        <v>1786</v>
      </c>
      <c r="K53" s="19"/>
      <c r="L53" s="19"/>
      <c r="M53" s="19"/>
      <c r="N53" s="19"/>
      <c r="O53" s="19"/>
      <c r="P53" s="19" t="s">
        <v>903</v>
      </c>
      <c r="Q53" s="19"/>
      <c r="R53" s="19"/>
      <c r="S53" s="19"/>
      <c r="T53" s="19"/>
      <c r="U53" s="19"/>
      <c r="V53" s="19" t="s">
        <v>253</v>
      </c>
      <c r="W53" s="19"/>
      <c r="X53" s="19"/>
      <c r="Y53" s="19"/>
      <c r="Z53" s="19" t="s">
        <v>1787</v>
      </c>
    </row>
    <row r="54" spans="1:26" ht="14.1" customHeight="1" x14ac:dyDescent="0.25">
      <c r="A54" s="19"/>
      <c r="B54" s="19" t="s">
        <v>1754</v>
      </c>
      <c r="C54" s="19"/>
      <c r="D54" s="22" t="s">
        <v>1755</v>
      </c>
      <c r="E54" s="22"/>
      <c r="F54" s="22"/>
      <c r="G54" s="22"/>
      <c r="H54" s="19" t="s">
        <v>98</v>
      </c>
      <c r="I54" s="19"/>
      <c r="J54" s="19" t="s">
        <v>1786</v>
      </c>
      <c r="K54" s="19"/>
      <c r="L54" s="19"/>
      <c r="M54" s="19"/>
      <c r="N54" s="19"/>
      <c r="O54" s="19"/>
      <c r="P54" s="19" t="s">
        <v>903</v>
      </c>
      <c r="Q54" s="19"/>
      <c r="R54" s="19"/>
      <c r="S54" s="19"/>
      <c r="T54" s="19"/>
      <c r="U54" s="19"/>
      <c r="V54" s="19" t="s">
        <v>1758</v>
      </c>
      <c r="W54" s="19"/>
      <c r="X54" s="19"/>
      <c r="Y54" s="19"/>
      <c r="Z54" s="19" t="s">
        <v>1788</v>
      </c>
    </row>
    <row r="55" spans="1:26" ht="14.1" customHeight="1" x14ac:dyDescent="0.25">
      <c r="A55" s="14"/>
      <c r="B55" s="14"/>
      <c r="C55" s="14"/>
      <c r="D55" s="15" t="s">
        <v>132</v>
      </c>
      <c r="E55" s="15"/>
      <c r="F55" s="15"/>
      <c r="G55" s="15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 t="s">
        <v>1785</v>
      </c>
    </row>
    <row r="56" spans="1:26" ht="14.1" customHeight="1" x14ac:dyDescent="0.25">
      <c r="A56" s="19"/>
      <c r="B56" s="19"/>
      <c r="C56" s="19"/>
      <c r="D56" s="22" t="s">
        <v>133</v>
      </c>
      <c r="E56" s="22"/>
      <c r="F56" s="22"/>
      <c r="G56" s="22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 t="s">
        <v>1785</v>
      </c>
    </row>
    <row r="57" spans="1:26" ht="14.1" customHeight="1" x14ac:dyDescent="0.25">
      <c r="A57" s="19"/>
      <c r="B57" s="19" t="s">
        <v>1760</v>
      </c>
      <c r="C57" s="19"/>
      <c r="D57" s="22" t="s">
        <v>1761</v>
      </c>
      <c r="E57" s="22"/>
      <c r="F57" s="22"/>
      <c r="G57" s="22"/>
      <c r="H57" s="19" t="s">
        <v>136</v>
      </c>
      <c r="I57" s="19"/>
      <c r="J57" s="19" t="s">
        <v>524</v>
      </c>
      <c r="K57" s="19"/>
      <c r="L57" s="19"/>
      <c r="M57" s="19"/>
      <c r="N57" s="19"/>
      <c r="O57" s="19"/>
      <c r="P57" s="19" t="s">
        <v>524</v>
      </c>
      <c r="Q57" s="19"/>
      <c r="R57" s="19"/>
      <c r="S57" s="19"/>
      <c r="T57" s="19"/>
      <c r="U57" s="19"/>
      <c r="V57" s="19"/>
      <c r="W57" s="19"/>
      <c r="X57" s="19"/>
      <c r="Y57" s="19"/>
      <c r="Z57" s="19" t="s">
        <v>1789</v>
      </c>
    </row>
    <row r="58" spans="1:26" ht="14.1" customHeight="1" x14ac:dyDescent="0.25">
      <c r="A58" s="19"/>
      <c r="B58" s="19" t="s">
        <v>1763</v>
      </c>
      <c r="C58" s="19"/>
      <c r="D58" s="22" t="s">
        <v>1764</v>
      </c>
      <c r="E58" s="22"/>
      <c r="F58" s="22"/>
      <c r="G58" s="22"/>
      <c r="H58" s="19" t="s">
        <v>136</v>
      </c>
      <c r="I58" s="19"/>
      <c r="J58" s="19" t="s">
        <v>1765</v>
      </c>
      <c r="K58" s="19"/>
      <c r="L58" s="19"/>
      <c r="M58" s="19"/>
      <c r="N58" s="19"/>
      <c r="O58" s="19"/>
      <c r="P58" s="19" t="s">
        <v>1765</v>
      </c>
      <c r="Q58" s="19"/>
      <c r="R58" s="19"/>
      <c r="S58" s="19"/>
      <c r="T58" s="19"/>
      <c r="U58" s="19"/>
      <c r="V58" s="19"/>
      <c r="W58" s="19"/>
      <c r="X58" s="19"/>
      <c r="Y58" s="19"/>
      <c r="Z58" s="19" t="s">
        <v>1790</v>
      </c>
    </row>
    <row r="59" spans="1:26" ht="14.1" customHeight="1" x14ac:dyDescent="0.25">
      <c r="A59" s="14"/>
      <c r="B59" s="14"/>
      <c r="C59" s="14"/>
      <c r="D59" s="15" t="s">
        <v>143</v>
      </c>
      <c r="E59" s="15"/>
      <c r="F59" s="15"/>
      <c r="G59" s="15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 t="s">
        <v>1791</v>
      </c>
      <c r="W59" s="14"/>
      <c r="X59" s="14"/>
      <c r="Y59" s="14"/>
      <c r="Z59" s="14" t="s">
        <v>1792</v>
      </c>
    </row>
    <row r="60" spans="1:26" ht="25.5" customHeight="1" x14ac:dyDescent="0.25">
      <c r="A60" s="14" t="s">
        <v>25</v>
      </c>
      <c r="B60" s="14" t="s">
        <v>1793</v>
      </c>
      <c r="C60" s="14"/>
      <c r="D60" s="15" t="s">
        <v>1794</v>
      </c>
      <c r="E60" s="15"/>
      <c r="F60" s="15"/>
      <c r="G60" s="15"/>
      <c r="H60" s="14" t="s">
        <v>429</v>
      </c>
      <c r="I60" s="14"/>
      <c r="J60" s="14" t="s">
        <v>25</v>
      </c>
      <c r="K60" s="14"/>
      <c r="L60" s="14"/>
      <c r="M60" s="14"/>
      <c r="N60" s="14"/>
      <c r="O60" s="14"/>
      <c r="P60" s="14" t="s">
        <v>25</v>
      </c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4.1" customHeight="1" x14ac:dyDescent="0.25">
      <c r="A61" s="19"/>
      <c r="B61" s="24" t="s">
        <v>22</v>
      </c>
      <c r="C61" s="24"/>
      <c r="D61" s="22" t="s">
        <v>125</v>
      </c>
      <c r="E61" s="22"/>
      <c r="F61" s="22"/>
      <c r="G61" s="22"/>
      <c r="H61" s="19" t="s">
        <v>98</v>
      </c>
      <c r="I61" s="19"/>
      <c r="J61" s="19"/>
      <c r="K61" s="19"/>
      <c r="L61" s="19"/>
      <c r="M61" s="19"/>
      <c r="N61" s="19"/>
      <c r="O61" s="19"/>
      <c r="P61" s="19" t="s">
        <v>25</v>
      </c>
      <c r="Q61" s="19"/>
      <c r="R61" s="19"/>
      <c r="S61" s="19"/>
      <c r="T61" s="19"/>
      <c r="U61" s="19"/>
      <c r="V61" s="19"/>
      <c r="W61" s="19"/>
      <c r="X61" s="19"/>
      <c r="Y61" s="19"/>
      <c r="Z61" s="19" t="s">
        <v>1795</v>
      </c>
    </row>
    <row r="62" spans="1:26" ht="14.1" customHeight="1" x14ac:dyDescent="0.25">
      <c r="A62" s="19"/>
      <c r="B62" s="19" t="s">
        <v>1773</v>
      </c>
      <c r="C62" s="19"/>
      <c r="D62" s="22" t="s">
        <v>1774</v>
      </c>
      <c r="E62" s="22"/>
      <c r="F62" s="22"/>
      <c r="G62" s="22"/>
      <c r="H62" s="19" t="s">
        <v>98</v>
      </c>
      <c r="I62" s="19"/>
      <c r="J62" s="19" t="s">
        <v>406</v>
      </c>
      <c r="K62" s="19"/>
      <c r="L62" s="19"/>
      <c r="M62" s="19"/>
      <c r="N62" s="19"/>
      <c r="O62" s="19"/>
      <c r="P62" s="19" t="s">
        <v>23</v>
      </c>
      <c r="Q62" s="19"/>
      <c r="R62" s="19"/>
      <c r="S62" s="19"/>
      <c r="T62" s="19"/>
      <c r="U62" s="19"/>
      <c r="V62" s="19" t="s">
        <v>253</v>
      </c>
      <c r="W62" s="19"/>
      <c r="X62" s="19"/>
      <c r="Y62" s="19"/>
      <c r="Z62" s="19" t="s">
        <v>1796</v>
      </c>
    </row>
    <row r="63" spans="1:26" ht="14.1" customHeight="1" x14ac:dyDescent="0.25">
      <c r="A63" s="19"/>
      <c r="B63" s="19" t="s">
        <v>1754</v>
      </c>
      <c r="C63" s="19"/>
      <c r="D63" s="22" t="s">
        <v>1755</v>
      </c>
      <c r="E63" s="22"/>
      <c r="F63" s="22"/>
      <c r="G63" s="22"/>
      <c r="H63" s="19" t="s">
        <v>98</v>
      </c>
      <c r="I63" s="19"/>
      <c r="J63" s="19" t="s">
        <v>406</v>
      </c>
      <c r="K63" s="19"/>
      <c r="L63" s="19"/>
      <c r="M63" s="19"/>
      <c r="N63" s="19"/>
      <c r="O63" s="19"/>
      <c r="P63" s="19" t="s">
        <v>23</v>
      </c>
      <c r="Q63" s="19"/>
      <c r="R63" s="19"/>
      <c r="S63" s="19"/>
      <c r="T63" s="19"/>
      <c r="U63" s="19"/>
      <c r="V63" s="19" t="s">
        <v>1758</v>
      </c>
      <c r="W63" s="19"/>
      <c r="X63" s="19"/>
      <c r="Y63" s="19"/>
      <c r="Z63" s="19" t="s">
        <v>1797</v>
      </c>
    </row>
    <row r="64" spans="1:26" ht="14.1" customHeight="1" x14ac:dyDescent="0.25">
      <c r="A64" s="14"/>
      <c r="B64" s="14"/>
      <c r="C64" s="14"/>
      <c r="D64" s="15" t="s">
        <v>132</v>
      </c>
      <c r="E64" s="15"/>
      <c r="F64" s="15"/>
      <c r="G64" s="15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 t="s">
        <v>1795</v>
      </c>
    </row>
    <row r="65" spans="1:26" ht="14.1" customHeight="1" x14ac:dyDescent="0.25">
      <c r="A65" s="19"/>
      <c r="B65" s="19"/>
      <c r="C65" s="19"/>
      <c r="D65" s="22" t="s">
        <v>133</v>
      </c>
      <c r="E65" s="22"/>
      <c r="F65" s="22"/>
      <c r="G65" s="22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 t="s">
        <v>1795</v>
      </c>
    </row>
    <row r="66" spans="1:26" ht="14.1" customHeight="1" x14ac:dyDescent="0.25">
      <c r="A66" s="19"/>
      <c r="B66" s="19" t="s">
        <v>1760</v>
      </c>
      <c r="C66" s="19"/>
      <c r="D66" s="22" t="s">
        <v>1761</v>
      </c>
      <c r="E66" s="22"/>
      <c r="F66" s="22"/>
      <c r="G66" s="22"/>
      <c r="H66" s="19" t="s">
        <v>136</v>
      </c>
      <c r="I66" s="19"/>
      <c r="J66" s="19" t="s">
        <v>524</v>
      </c>
      <c r="K66" s="19"/>
      <c r="L66" s="19"/>
      <c r="M66" s="19"/>
      <c r="N66" s="19"/>
      <c r="O66" s="19"/>
      <c r="P66" s="19" t="s">
        <v>524</v>
      </c>
      <c r="Q66" s="19"/>
      <c r="R66" s="19"/>
      <c r="S66" s="19"/>
      <c r="T66" s="19"/>
      <c r="U66" s="19"/>
      <c r="V66" s="19"/>
      <c r="W66" s="19"/>
      <c r="X66" s="19"/>
      <c r="Y66" s="19"/>
      <c r="Z66" s="19" t="s">
        <v>1798</v>
      </c>
    </row>
    <row r="67" spans="1:26" ht="14.1" customHeight="1" x14ac:dyDescent="0.25">
      <c r="A67" s="19"/>
      <c r="B67" s="19" t="s">
        <v>1763</v>
      </c>
      <c r="C67" s="19"/>
      <c r="D67" s="22" t="s">
        <v>1764</v>
      </c>
      <c r="E67" s="22"/>
      <c r="F67" s="22"/>
      <c r="G67" s="22"/>
      <c r="H67" s="19" t="s">
        <v>136</v>
      </c>
      <c r="I67" s="19"/>
      <c r="J67" s="19" t="s">
        <v>1765</v>
      </c>
      <c r="K67" s="19"/>
      <c r="L67" s="19"/>
      <c r="M67" s="19"/>
      <c r="N67" s="19"/>
      <c r="O67" s="19"/>
      <c r="P67" s="19" t="s">
        <v>1765</v>
      </c>
      <c r="Q67" s="19"/>
      <c r="R67" s="19"/>
      <c r="S67" s="19"/>
      <c r="T67" s="19"/>
      <c r="U67" s="19"/>
      <c r="V67" s="19"/>
      <c r="W67" s="19"/>
      <c r="X67" s="19"/>
      <c r="Y67" s="19"/>
      <c r="Z67" s="19" t="s">
        <v>1799</v>
      </c>
    </row>
    <row r="68" spans="1:26" ht="14.1" customHeight="1" x14ac:dyDescent="0.25">
      <c r="A68" s="14"/>
      <c r="B68" s="14"/>
      <c r="C68" s="14"/>
      <c r="D68" s="15" t="s">
        <v>143</v>
      </c>
      <c r="E68" s="15"/>
      <c r="F68" s="15"/>
      <c r="G68" s="15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 t="s">
        <v>1800</v>
      </c>
      <c r="W68" s="14"/>
      <c r="X68" s="14"/>
      <c r="Y68" s="14"/>
      <c r="Z68" s="14" t="s">
        <v>1801</v>
      </c>
    </row>
    <row r="69" spans="1:26" ht="14.1" customHeight="1" x14ac:dyDescent="0.25">
      <c r="A69" s="19"/>
      <c r="B69" s="19"/>
      <c r="C69" s="19"/>
      <c r="D69" s="37" t="s">
        <v>1300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19"/>
    </row>
    <row r="70" spans="1:26" ht="25.5" customHeight="1" x14ac:dyDescent="0.25">
      <c r="A70" s="19"/>
      <c r="B70" s="19"/>
      <c r="C70" s="19"/>
      <c r="D70" s="15" t="s">
        <v>1802</v>
      </c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19"/>
      <c r="Y70" s="19"/>
      <c r="Z70" s="14" t="s">
        <v>1803</v>
      </c>
    </row>
    <row r="71" spans="1:26" ht="14.1" customHeight="1" x14ac:dyDescent="0.25">
      <c r="A71" s="19"/>
      <c r="B71" s="19"/>
      <c r="C71" s="19"/>
      <c r="D71" s="36" t="s">
        <v>1303</v>
      </c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19"/>
    </row>
    <row r="72" spans="1:26" ht="14.1" customHeight="1" x14ac:dyDescent="0.25">
      <c r="A72" s="19"/>
      <c r="B72" s="19"/>
      <c r="C72" s="19"/>
      <c r="D72" s="22" t="s">
        <v>1304</v>
      </c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19"/>
      <c r="Y72" s="19"/>
      <c r="Z72" s="19" t="s">
        <v>1803</v>
      </c>
    </row>
    <row r="73" spans="1:26" ht="14.1" customHeight="1" x14ac:dyDescent="0.25">
      <c r="A73" s="19"/>
      <c r="B73" s="19"/>
      <c r="C73" s="19"/>
      <c r="D73" s="22" t="s">
        <v>1306</v>
      </c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19"/>
      <c r="Y73" s="19"/>
      <c r="Z73" s="19" t="s">
        <v>33</v>
      </c>
    </row>
    <row r="74" spans="1:26" ht="14.1" customHeight="1" x14ac:dyDescent="0.25">
      <c r="A74" s="19"/>
      <c r="B74" s="19"/>
      <c r="C74" s="19"/>
      <c r="D74" s="22" t="s">
        <v>1308</v>
      </c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19"/>
      <c r="Y74" s="19"/>
      <c r="Z74" s="19" t="s">
        <v>33</v>
      </c>
    </row>
    <row r="75" spans="1:26" ht="14.1" customHeight="1" x14ac:dyDescent="0.25">
      <c r="A75" s="19"/>
      <c r="B75" s="19"/>
      <c r="C75" s="19"/>
      <c r="D75" s="22" t="s">
        <v>1310</v>
      </c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19"/>
      <c r="Y75" s="19"/>
      <c r="Z75" s="19" t="s">
        <v>33</v>
      </c>
    </row>
    <row r="76" spans="1:26" ht="14.1" customHeight="1" x14ac:dyDescent="0.25">
      <c r="A76" s="19"/>
      <c r="B76" s="19"/>
      <c r="C76" s="19"/>
      <c r="D76" s="22" t="s">
        <v>1312</v>
      </c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19"/>
      <c r="Y76" s="19"/>
      <c r="Z76" s="19" t="s">
        <v>33</v>
      </c>
    </row>
    <row r="77" spans="1:26" ht="14.1" customHeight="1" x14ac:dyDescent="0.25">
      <c r="A77" s="19"/>
      <c r="B77" s="19"/>
      <c r="C77" s="19"/>
      <c r="D77" s="22" t="s">
        <v>1314</v>
      </c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19"/>
      <c r="Y77" s="19"/>
      <c r="Z77" s="19" t="s">
        <v>1803</v>
      </c>
    </row>
    <row r="78" spans="1:26" ht="14.1" customHeight="1" x14ac:dyDescent="0.25">
      <c r="A78" s="19"/>
      <c r="B78" s="19"/>
      <c r="C78" s="19"/>
      <c r="D78" s="22" t="s">
        <v>1316</v>
      </c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19"/>
      <c r="Y78" s="19"/>
      <c r="Z78" s="19" t="s">
        <v>1804</v>
      </c>
    </row>
    <row r="79" spans="1:26" ht="14.1" customHeight="1" x14ac:dyDescent="0.25">
      <c r="A79" s="19"/>
      <c r="B79" s="19"/>
      <c r="C79" s="19"/>
      <c r="D79" s="22" t="s">
        <v>1318</v>
      </c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19"/>
      <c r="Y79" s="19"/>
      <c r="Z79" s="19" t="s">
        <v>1805</v>
      </c>
    </row>
    <row r="80" spans="1:26" ht="14.1" customHeight="1" x14ac:dyDescent="0.25">
      <c r="A80" s="19"/>
      <c r="B80" s="19"/>
      <c r="C80" s="19"/>
      <c r="D80" s="22" t="s">
        <v>1320</v>
      </c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19"/>
      <c r="Y80" s="19"/>
      <c r="Z80" s="19" t="s">
        <v>33</v>
      </c>
    </row>
    <row r="81" spans="1:26" ht="14.1" customHeight="1" x14ac:dyDescent="0.25">
      <c r="A81" s="19"/>
      <c r="B81" s="19"/>
      <c r="C81" s="19"/>
      <c r="D81" s="22" t="s">
        <v>1321</v>
      </c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19"/>
      <c r="Y81" s="19"/>
      <c r="Z81" s="19" t="s">
        <v>33</v>
      </c>
    </row>
    <row r="82" spans="1:26" ht="14.1" customHeight="1" x14ac:dyDescent="0.25">
      <c r="A82" s="19"/>
      <c r="B82" s="19"/>
      <c r="C82" s="19"/>
      <c r="D82" s="15" t="s">
        <v>1806</v>
      </c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19"/>
      <c r="Y82" s="19"/>
      <c r="Z82" s="14" t="s">
        <v>1807</v>
      </c>
    </row>
    <row r="83" spans="1:26" ht="14.1" customHeight="1" x14ac:dyDescent="0.25">
      <c r="A83" s="19"/>
      <c r="B83" s="19"/>
      <c r="C83" s="19"/>
      <c r="D83" s="36" t="s">
        <v>1324</v>
      </c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19"/>
    </row>
    <row r="84" spans="1:26" ht="14.1" customHeight="1" x14ac:dyDescent="0.25">
      <c r="A84" s="19"/>
      <c r="B84" s="19"/>
      <c r="C84" s="19"/>
      <c r="D84" s="22" t="s">
        <v>1325</v>
      </c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19"/>
      <c r="Y84" s="19"/>
      <c r="Z84" s="19" t="s">
        <v>33</v>
      </c>
    </row>
    <row r="85" spans="1:26" ht="14.1" customHeight="1" x14ac:dyDescent="0.25">
      <c r="A85" s="19"/>
      <c r="B85" s="19"/>
      <c r="C85" s="19"/>
      <c r="D85" s="22" t="s">
        <v>1326</v>
      </c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19"/>
      <c r="Y85" s="19"/>
      <c r="Z85" s="19" t="s">
        <v>33</v>
      </c>
    </row>
    <row r="86" spans="1:26" ht="14.1" customHeight="1" x14ac:dyDescent="0.25">
      <c r="A86" s="19"/>
      <c r="B86" s="19"/>
      <c r="C86" s="19"/>
      <c r="D86" s="22" t="s">
        <v>1327</v>
      </c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19"/>
      <c r="Y86" s="19"/>
      <c r="Z86" s="19" t="s">
        <v>1745</v>
      </c>
    </row>
    <row r="87" spans="1:26" ht="14.1" customHeight="1" x14ac:dyDescent="0.25">
      <c r="A87" s="19"/>
      <c r="B87" s="19"/>
      <c r="C87" s="19"/>
      <c r="D87" s="22" t="s">
        <v>1328</v>
      </c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19"/>
      <c r="Y87" s="19"/>
      <c r="Z87" s="19" t="s">
        <v>33</v>
      </c>
    </row>
    <row r="88" spans="1:26" ht="12.7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25.5" customHeight="1" x14ac:dyDescent="0.25">
      <c r="A90" s="19"/>
      <c r="B90" s="19"/>
      <c r="C90" s="19"/>
      <c r="D90" s="22" t="s">
        <v>1808</v>
      </c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19" t="s">
        <v>1330</v>
      </c>
      <c r="Y90" s="19"/>
      <c r="Z90" s="19" t="s">
        <v>1809</v>
      </c>
    </row>
    <row r="91" spans="1:26" ht="14.1" customHeight="1" x14ac:dyDescent="0.25">
      <c r="A91" s="19"/>
      <c r="B91" s="19"/>
      <c r="C91" s="19"/>
      <c r="D91" s="15" t="s">
        <v>1332</v>
      </c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19"/>
      <c r="Y91" s="19"/>
      <c r="Z91" s="19" t="s">
        <v>1809</v>
      </c>
    </row>
    <row r="92" spans="1:26" ht="14.1" customHeight="1" x14ac:dyDescent="0.25">
      <c r="A92" s="19"/>
      <c r="B92" s="19"/>
      <c r="C92" s="19"/>
      <c r="D92" s="15" t="s">
        <v>1333</v>
      </c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19"/>
    </row>
    <row r="93" spans="1:26" ht="12.75" customHeight="1" x14ac:dyDescent="0.25">
      <c r="A93" s="19"/>
      <c r="B93" s="19"/>
      <c r="C93" s="19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19"/>
    </row>
    <row r="94" spans="1:26" ht="14.1" customHeight="1" x14ac:dyDescent="0.25">
      <c r="A94" s="19"/>
      <c r="B94" s="19"/>
      <c r="C94" s="19"/>
      <c r="D94" s="15" t="s">
        <v>1810</v>
      </c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19"/>
      <c r="Y94" s="19"/>
      <c r="Z94" s="14" t="s">
        <v>1809</v>
      </c>
    </row>
    <row r="95" spans="1:26" ht="14.1" customHeight="1" x14ac:dyDescent="0.25">
      <c r="A95" s="19"/>
      <c r="B95" s="19"/>
      <c r="C95" s="19"/>
      <c r="D95" s="36" t="s">
        <v>1336</v>
      </c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19"/>
    </row>
    <row r="96" spans="1:26" ht="14.1" customHeight="1" x14ac:dyDescent="0.25">
      <c r="A96" s="19"/>
      <c r="B96" s="19"/>
      <c r="C96" s="19"/>
      <c r="D96" s="22" t="s">
        <v>1811</v>
      </c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19"/>
      <c r="Y96" s="19"/>
      <c r="Z96" s="19" t="s">
        <v>1809</v>
      </c>
    </row>
    <row r="97" spans="1:26" ht="14.1" customHeight="1" x14ac:dyDescent="0.25">
      <c r="A97" s="19"/>
      <c r="B97" s="19"/>
      <c r="C97" s="19"/>
      <c r="D97" s="36" t="s">
        <v>1339</v>
      </c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19"/>
    </row>
    <row r="98" spans="1:26" ht="14.1" customHeight="1" x14ac:dyDescent="0.25">
      <c r="A98" s="19"/>
      <c r="B98" s="19"/>
      <c r="C98" s="19"/>
      <c r="D98" s="22" t="s">
        <v>1812</v>
      </c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19"/>
      <c r="Y98" s="19"/>
      <c r="Z98" s="19" t="s">
        <v>1813</v>
      </c>
    </row>
    <row r="99" spans="1:26" ht="14.1" customHeight="1" x14ac:dyDescent="0.25">
      <c r="A99" s="19"/>
      <c r="B99" s="19"/>
      <c r="C99" s="19"/>
      <c r="D99" s="36" t="s">
        <v>1814</v>
      </c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19"/>
    </row>
    <row r="100" spans="1:26" ht="14.1" customHeight="1" x14ac:dyDescent="0.25">
      <c r="A100" s="19"/>
      <c r="B100" s="19"/>
      <c r="C100" s="19"/>
      <c r="D100" s="22" t="s">
        <v>1815</v>
      </c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19"/>
      <c r="Y100" s="19"/>
      <c r="Z100" s="19" t="s">
        <v>1813</v>
      </c>
    </row>
    <row r="101" spans="1:26" ht="14.1" customHeight="1" x14ac:dyDescent="0.25">
      <c r="A101" s="19"/>
      <c r="B101" s="19"/>
      <c r="C101" s="19"/>
      <c r="D101" s="22" t="s">
        <v>1363</v>
      </c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19"/>
      <c r="Y101" s="19"/>
      <c r="Z101" s="19" t="s">
        <v>1813</v>
      </c>
    </row>
    <row r="102" spans="1:26" ht="14.1" customHeight="1" x14ac:dyDescent="0.25">
      <c r="A102" s="19"/>
      <c r="B102" s="19"/>
      <c r="C102" s="19"/>
      <c r="D102" s="22" t="s">
        <v>1350</v>
      </c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19"/>
      <c r="Y102" s="19"/>
      <c r="Z102" s="19" t="s">
        <v>1816</v>
      </c>
    </row>
    <row r="103" spans="1:26" ht="14.1" customHeight="1" x14ac:dyDescent="0.25">
      <c r="A103" s="19"/>
      <c r="B103" s="19"/>
      <c r="C103" s="19"/>
      <c r="D103" s="22" t="s">
        <v>1352</v>
      </c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19"/>
      <c r="Y103" s="19"/>
      <c r="Z103" s="19" t="s">
        <v>1817</v>
      </c>
    </row>
    <row r="104" spans="1:26" ht="12.75" customHeight="1" x14ac:dyDescent="0.25">
      <c r="A104" s="19"/>
      <c r="B104" s="19"/>
      <c r="C104" s="19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19"/>
    </row>
    <row r="105" spans="1:26" ht="14.1" customHeight="1" x14ac:dyDescent="0.25">
      <c r="A105" s="19"/>
      <c r="B105" s="19"/>
      <c r="C105" s="19"/>
      <c r="D105" s="15" t="s">
        <v>1367</v>
      </c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19"/>
      <c r="Y105" s="19"/>
      <c r="Z105" s="14" t="s">
        <v>1809</v>
      </c>
    </row>
    <row r="106" spans="1:26" ht="14.1" customHeight="1" x14ac:dyDescent="0.25">
      <c r="A106" s="19"/>
      <c r="B106" s="19"/>
      <c r="C106" s="19"/>
      <c r="D106" s="36" t="s">
        <v>1336</v>
      </c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19"/>
    </row>
    <row r="107" spans="1:26" ht="14.1" customHeight="1" x14ac:dyDescent="0.25">
      <c r="A107" s="19"/>
      <c r="B107" s="19"/>
      <c r="C107" s="19"/>
      <c r="D107" s="22" t="s">
        <v>1368</v>
      </c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19"/>
      <c r="Y107" s="19"/>
      <c r="Z107" s="19" t="s">
        <v>1813</v>
      </c>
    </row>
    <row r="108" spans="1:26" ht="14.1" customHeight="1" x14ac:dyDescent="0.25">
      <c r="A108" s="19"/>
      <c r="B108" s="19"/>
      <c r="C108" s="19"/>
      <c r="D108" s="36" t="s">
        <v>1339</v>
      </c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19"/>
    </row>
    <row r="109" spans="1:26" ht="14.1" customHeight="1" x14ac:dyDescent="0.25">
      <c r="A109" s="19"/>
      <c r="B109" s="19"/>
      <c r="C109" s="19"/>
      <c r="D109" s="22" t="s">
        <v>1340</v>
      </c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19"/>
      <c r="Y109" s="19"/>
      <c r="Z109" s="19" t="s">
        <v>1813</v>
      </c>
    </row>
    <row r="110" spans="1:26" ht="14.1" customHeight="1" x14ac:dyDescent="0.25">
      <c r="A110" s="19"/>
      <c r="B110" s="19"/>
      <c r="C110" s="19"/>
      <c r="D110" s="22" t="s">
        <v>1342</v>
      </c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19"/>
      <c r="Y110" s="19"/>
      <c r="Z110" s="19" t="s">
        <v>33</v>
      </c>
    </row>
    <row r="111" spans="1:26" ht="14.1" customHeight="1" x14ac:dyDescent="0.25">
      <c r="A111" s="19"/>
      <c r="B111" s="19"/>
      <c r="C111" s="19"/>
      <c r="D111" s="22" t="s">
        <v>1344</v>
      </c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19"/>
      <c r="Y111" s="19"/>
      <c r="Z111" s="19" t="s">
        <v>33</v>
      </c>
    </row>
    <row r="112" spans="1:26" ht="14.1" customHeight="1" x14ac:dyDescent="0.25">
      <c r="A112" s="19"/>
      <c r="B112" s="19"/>
      <c r="C112" s="19"/>
      <c r="D112" s="22" t="s">
        <v>1346</v>
      </c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19"/>
      <c r="Y112" s="19"/>
      <c r="Z112" s="19" t="s">
        <v>33</v>
      </c>
    </row>
    <row r="113" spans="1:26" ht="14.1" customHeight="1" x14ac:dyDescent="0.25">
      <c r="A113" s="19"/>
      <c r="B113" s="19"/>
      <c r="C113" s="19"/>
      <c r="D113" s="22" t="s">
        <v>1361</v>
      </c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19"/>
      <c r="Y113" s="19"/>
      <c r="Z113" s="19" t="s">
        <v>33</v>
      </c>
    </row>
    <row r="114" spans="1:26" ht="14.1" customHeight="1" x14ac:dyDescent="0.25">
      <c r="A114" s="19"/>
      <c r="B114" s="19"/>
      <c r="C114" s="19"/>
      <c r="D114" s="22" t="s">
        <v>1374</v>
      </c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19"/>
      <c r="Y114" s="19"/>
      <c r="Z114" s="19" t="s">
        <v>1813</v>
      </c>
    </row>
    <row r="115" spans="1:26" ht="14.1" customHeight="1" x14ac:dyDescent="0.25">
      <c r="A115" s="19"/>
      <c r="B115" s="19"/>
      <c r="C115" s="19"/>
      <c r="D115" s="22" t="s">
        <v>1376</v>
      </c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19"/>
      <c r="Y115" s="19"/>
      <c r="Z115" s="19" t="s">
        <v>1816</v>
      </c>
    </row>
    <row r="116" spans="1:26" ht="14.1" customHeight="1" x14ac:dyDescent="0.25">
      <c r="A116" s="19"/>
      <c r="B116" s="19"/>
      <c r="C116" s="19"/>
      <c r="D116" s="22" t="s">
        <v>1378</v>
      </c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19"/>
      <c r="Y116" s="19"/>
      <c r="Z116" s="19" t="s">
        <v>1817</v>
      </c>
    </row>
    <row r="117" spans="1:26" ht="14.1" customHeight="1" x14ac:dyDescent="0.25">
      <c r="A117" s="19"/>
      <c r="B117" s="19"/>
      <c r="C117" s="19"/>
      <c r="D117" s="22" t="s">
        <v>1380</v>
      </c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19"/>
      <c r="Y117" s="19"/>
      <c r="Z117" s="19" t="s">
        <v>33</v>
      </c>
    </row>
    <row r="118" spans="1:26" ht="14.1" customHeight="1" x14ac:dyDescent="0.25">
      <c r="A118" s="19"/>
      <c r="B118" s="19"/>
      <c r="C118" s="19"/>
      <c r="D118" s="22" t="s">
        <v>1381</v>
      </c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19"/>
      <c r="Y118" s="19"/>
      <c r="Z118" s="19" t="s">
        <v>33</v>
      </c>
    </row>
    <row r="119" spans="1:26" ht="12.75" customHeight="1" x14ac:dyDescent="0.25">
      <c r="A119" s="19"/>
      <c r="B119" s="19"/>
      <c r="C119" s="19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19"/>
    </row>
    <row r="120" spans="1:26" ht="14.1" customHeight="1" x14ac:dyDescent="0.25">
      <c r="A120" s="19"/>
      <c r="B120" s="19"/>
      <c r="C120" s="19"/>
      <c r="D120" s="35" t="s">
        <v>1324</v>
      </c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19"/>
    </row>
    <row r="121" spans="1:26" ht="14.1" customHeight="1" x14ac:dyDescent="0.25">
      <c r="A121" s="19"/>
      <c r="B121" s="19"/>
      <c r="C121" s="19"/>
      <c r="D121" s="22" t="s">
        <v>1325</v>
      </c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19"/>
      <c r="Y121" s="19"/>
      <c r="Z121" s="19" t="s">
        <v>33</v>
      </c>
    </row>
    <row r="122" spans="1:26" ht="14.1" customHeight="1" x14ac:dyDescent="0.25">
      <c r="A122" s="19"/>
      <c r="B122" s="19"/>
      <c r="C122" s="19"/>
      <c r="D122" s="22" t="s">
        <v>1326</v>
      </c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19"/>
      <c r="Y122" s="19"/>
      <c r="Z122" s="19" t="s">
        <v>33</v>
      </c>
    </row>
    <row r="123" spans="1:26" ht="14.1" customHeight="1" x14ac:dyDescent="0.25">
      <c r="A123" s="19"/>
      <c r="B123" s="19"/>
      <c r="C123" s="19"/>
      <c r="D123" s="22" t="s">
        <v>1327</v>
      </c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19"/>
      <c r="Y123" s="19"/>
      <c r="Z123" s="19" t="s">
        <v>1745</v>
      </c>
    </row>
    <row r="124" spans="1:26" ht="14.1" customHeight="1" x14ac:dyDescent="0.25">
      <c r="A124" s="19"/>
      <c r="B124" s="19"/>
      <c r="C124" s="19"/>
      <c r="D124" s="22" t="s">
        <v>1328</v>
      </c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19"/>
      <c r="Y124" s="19"/>
      <c r="Z124" s="19" t="s">
        <v>33</v>
      </c>
    </row>
    <row r="125" spans="1:26" ht="14.1" customHeight="1" x14ac:dyDescent="0.25">
      <c r="A125" s="19"/>
      <c r="B125" s="19"/>
      <c r="C125" s="19"/>
      <c r="D125" s="15" t="s">
        <v>1332</v>
      </c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19"/>
      <c r="Y125" s="19"/>
      <c r="Z125" s="46">
        <v>16101.05</v>
      </c>
    </row>
    <row r="126" spans="1:26" ht="14.1" customHeight="1" x14ac:dyDescent="0.25">
      <c r="A126" s="19"/>
      <c r="B126" s="19"/>
      <c r="C126" s="19"/>
      <c r="D126" s="22" t="s">
        <v>1382</v>
      </c>
      <c r="E126" s="22"/>
      <c r="F126" s="22"/>
      <c r="G126" s="22"/>
      <c r="H126" s="22"/>
      <c r="I126" s="22"/>
      <c r="J126" s="22" t="s">
        <v>1818</v>
      </c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19" t="s">
        <v>1384</v>
      </c>
      <c r="Y126" s="19"/>
      <c r="Z126" s="47">
        <v>3542.23</v>
      </c>
    </row>
    <row r="127" spans="1:26" ht="14.1" customHeight="1" x14ac:dyDescent="0.25">
      <c r="A127" s="19"/>
      <c r="B127" s="19"/>
      <c r="C127" s="19"/>
      <c r="D127" s="15" t="s">
        <v>1367</v>
      </c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19"/>
      <c r="Y127" s="19"/>
      <c r="Z127" s="46">
        <v>19643.28</v>
      </c>
    </row>
    <row r="128" spans="1:26" ht="12.7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3.15" customHeight="1" x14ac:dyDescent="0.25">
      <c r="A129" s="10" t="s">
        <v>1387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 x14ac:dyDescent="0.25">
      <c r="A130" s="13" t="s">
        <v>1388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3.15" customHeight="1" x14ac:dyDescent="0.25">
      <c r="A131" s="10" t="s">
        <v>1389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 x14ac:dyDescent="0.25">
      <c r="A132" s="13" t="s">
        <v>1388</v>
      </c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</sheetData>
  <mergeCells count="858">
    <mergeCell ref="A1:Z1"/>
    <mergeCell ref="A2:Z2"/>
    <mergeCell ref="A3:K3"/>
    <mergeCell ref="L3:Z3"/>
    <mergeCell ref="A4:K4"/>
    <mergeCell ref="L4:Z4"/>
    <mergeCell ref="A5:K5"/>
    <mergeCell ref="L5:Z5"/>
    <mergeCell ref="A6:K6"/>
    <mergeCell ref="L6:Z6"/>
    <mergeCell ref="A7:K7"/>
    <mergeCell ref="L7:Z7"/>
    <mergeCell ref="A8:K8"/>
    <mergeCell ref="L8:Z8"/>
    <mergeCell ref="A9:K9"/>
    <mergeCell ref="L9:Z9"/>
    <mergeCell ref="A10:K10"/>
    <mergeCell ref="L10:Z10"/>
    <mergeCell ref="A11:Z11"/>
    <mergeCell ref="A12:Z12"/>
    <mergeCell ref="A13:Z13"/>
    <mergeCell ref="A14:Z14"/>
    <mergeCell ref="A15:M15"/>
    <mergeCell ref="N15:Q15"/>
    <mergeCell ref="R15:Z15"/>
    <mergeCell ref="A16:Z16"/>
    <mergeCell ref="A17:Z17"/>
    <mergeCell ref="A18:B18"/>
    <mergeCell ref="C18:F18"/>
    <mergeCell ref="G18:Z18"/>
    <mergeCell ref="A19:B20"/>
    <mergeCell ref="C19:Z19"/>
    <mergeCell ref="C20:Z20"/>
    <mergeCell ref="A21:E21"/>
    <mergeCell ref="F21:J21"/>
    <mergeCell ref="K21:Z21"/>
    <mergeCell ref="A22:E22"/>
    <mergeCell ref="F22:J22"/>
    <mergeCell ref="K22:N22"/>
    <mergeCell ref="O22:T22"/>
    <mergeCell ref="U22:X22"/>
    <mergeCell ref="Y22:Z22"/>
    <mergeCell ref="A23:E23"/>
    <mergeCell ref="F23:J23"/>
    <mergeCell ref="K23:N23"/>
    <mergeCell ref="O23:T23"/>
    <mergeCell ref="U23:X23"/>
    <mergeCell ref="Y23:Z23"/>
    <mergeCell ref="A24:E24"/>
    <mergeCell ref="F24:J24"/>
    <mergeCell ref="K24:N24"/>
    <mergeCell ref="O24:T24"/>
    <mergeCell ref="U24:X24"/>
    <mergeCell ref="Y24:Z24"/>
    <mergeCell ref="A25:E25"/>
    <mergeCell ref="F25:J25"/>
    <mergeCell ref="K25:N25"/>
    <mergeCell ref="O25:T25"/>
    <mergeCell ref="U25:X25"/>
    <mergeCell ref="Y25:Z25"/>
    <mergeCell ref="A26:E26"/>
    <mergeCell ref="F26:J26"/>
    <mergeCell ref="K26:N26"/>
    <mergeCell ref="O26:T26"/>
    <mergeCell ref="U26:X26"/>
    <mergeCell ref="Y26:Z26"/>
    <mergeCell ref="A27:E27"/>
    <mergeCell ref="F27:J27"/>
    <mergeCell ref="K27:N27"/>
    <mergeCell ref="O27:T27"/>
    <mergeCell ref="U27:X27"/>
    <mergeCell ref="Y27:Z27"/>
    <mergeCell ref="A28:Z28"/>
    <mergeCell ref="A29:A30"/>
    <mergeCell ref="B29:C30"/>
    <mergeCell ref="D29:G30"/>
    <mergeCell ref="H29:I30"/>
    <mergeCell ref="J29:R29"/>
    <mergeCell ref="J30:L30"/>
    <mergeCell ref="M30:O30"/>
    <mergeCell ref="P30:R30"/>
    <mergeCell ref="S29:Z29"/>
    <mergeCell ref="S30"/>
    <mergeCell ref="T30:U30"/>
    <mergeCell ref="V30:W30"/>
    <mergeCell ref="X30:Y30"/>
    <mergeCell ref="Z30"/>
    <mergeCell ref="A31:Z31"/>
    <mergeCell ref="A32"/>
    <mergeCell ref="B32:C32"/>
    <mergeCell ref="D32:G32"/>
    <mergeCell ref="H32:I32"/>
    <mergeCell ref="J32:L32"/>
    <mergeCell ref="M32:O32"/>
    <mergeCell ref="P32:R32"/>
    <mergeCell ref="S32"/>
    <mergeCell ref="T32:U32"/>
    <mergeCell ref="V32:W32"/>
    <mergeCell ref="X32:Y32"/>
    <mergeCell ref="Z32"/>
    <mergeCell ref="V33:W33"/>
    <mergeCell ref="X33:Y33"/>
    <mergeCell ref="Z33"/>
    <mergeCell ref="A34"/>
    <mergeCell ref="B34:C34"/>
    <mergeCell ref="D34:G34"/>
    <mergeCell ref="H34:I34"/>
    <mergeCell ref="J34:L34"/>
    <mergeCell ref="M34:O34"/>
    <mergeCell ref="P34:R34"/>
    <mergeCell ref="S34"/>
    <mergeCell ref="T34:U34"/>
    <mergeCell ref="V34:W34"/>
    <mergeCell ref="X34:Y34"/>
    <mergeCell ref="Z34"/>
    <mergeCell ref="A33"/>
    <mergeCell ref="B33:C33"/>
    <mergeCell ref="D33:G33"/>
    <mergeCell ref="H33:I33"/>
    <mergeCell ref="J33:L33"/>
    <mergeCell ref="M33:O33"/>
    <mergeCell ref="P33:R33"/>
    <mergeCell ref="S33"/>
    <mergeCell ref="T33:U33"/>
    <mergeCell ref="V35:W35"/>
    <mergeCell ref="X35:Y35"/>
    <mergeCell ref="Z35"/>
    <mergeCell ref="A36"/>
    <mergeCell ref="B36:C36"/>
    <mergeCell ref="D36:G36"/>
    <mergeCell ref="H36:I36"/>
    <mergeCell ref="J36:L36"/>
    <mergeCell ref="M36:O36"/>
    <mergeCell ref="P36:R36"/>
    <mergeCell ref="S36"/>
    <mergeCell ref="T36:U36"/>
    <mergeCell ref="V36:W36"/>
    <mergeCell ref="X36:Y36"/>
    <mergeCell ref="Z36"/>
    <mergeCell ref="A35"/>
    <mergeCell ref="B35:C35"/>
    <mergeCell ref="D35:G35"/>
    <mergeCell ref="H35:I35"/>
    <mergeCell ref="J35:L35"/>
    <mergeCell ref="M35:O35"/>
    <mergeCell ref="P35:R35"/>
    <mergeCell ref="S35"/>
    <mergeCell ref="T35:U35"/>
    <mergeCell ref="V37:W37"/>
    <mergeCell ref="X37:Y37"/>
    <mergeCell ref="Z37"/>
    <mergeCell ref="A38"/>
    <mergeCell ref="B38:C38"/>
    <mergeCell ref="D38:G38"/>
    <mergeCell ref="H38:I38"/>
    <mergeCell ref="J38:L38"/>
    <mergeCell ref="M38:O38"/>
    <mergeCell ref="P38:R38"/>
    <mergeCell ref="S38"/>
    <mergeCell ref="T38:U38"/>
    <mergeCell ref="V38:W38"/>
    <mergeCell ref="X38:Y38"/>
    <mergeCell ref="Z38"/>
    <mergeCell ref="A37"/>
    <mergeCell ref="B37:C37"/>
    <mergeCell ref="D37:G37"/>
    <mergeCell ref="H37:I37"/>
    <mergeCell ref="J37:L37"/>
    <mergeCell ref="M37:O37"/>
    <mergeCell ref="P37:R37"/>
    <mergeCell ref="S37"/>
    <mergeCell ref="T37:U37"/>
    <mergeCell ref="V39:W39"/>
    <mergeCell ref="X39:Y39"/>
    <mergeCell ref="Z39"/>
    <mergeCell ref="A40"/>
    <mergeCell ref="B40:C40"/>
    <mergeCell ref="D40:G40"/>
    <mergeCell ref="H40:I40"/>
    <mergeCell ref="J40:L40"/>
    <mergeCell ref="M40:O40"/>
    <mergeCell ref="P40:R40"/>
    <mergeCell ref="S40"/>
    <mergeCell ref="T40:U40"/>
    <mergeCell ref="V40:W40"/>
    <mergeCell ref="X40:Y40"/>
    <mergeCell ref="Z40"/>
    <mergeCell ref="A39"/>
    <mergeCell ref="B39:C39"/>
    <mergeCell ref="D39:G39"/>
    <mergeCell ref="H39:I39"/>
    <mergeCell ref="J39:L39"/>
    <mergeCell ref="M39:O39"/>
    <mergeCell ref="P39:R39"/>
    <mergeCell ref="S39"/>
    <mergeCell ref="T39:U39"/>
    <mergeCell ref="V41:W41"/>
    <mergeCell ref="X41:Y41"/>
    <mergeCell ref="Z41"/>
    <mergeCell ref="A42"/>
    <mergeCell ref="B42:C42"/>
    <mergeCell ref="D42:G42"/>
    <mergeCell ref="H42:I42"/>
    <mergeCell ref="J42:L42"/>
    <mergeCell ref="M42:O42"/>
    <mergeCell ref="P42:R42"/>
    <mergeCell ref="S42"/>
    <mergeCell ref="T42:U42"/>
    <mergeCell ref="V42:W42"/>
    <mergeCell ref="X42:Y42"/>
    <mergeCell ref="Z42"/>
    <mergeCell ref="A41"/>
    <mergeCell ref="B41:C41"/>
    <mergeCell ref="D41:G41"/>
    <mergeCell ref="H41:I41"/>
    <mergeCell ref="J41:L41"/>
    <mergeCell ref="M41:O41"/>
    <mergeCell ref="P41:R41"/>
    <mergeCell ref="S41"/>
    <mergeCell ref="T41:U41"/>
    <mergeCell ref="V43:W43"/>
    <mergeCell ref="X43:Y43"/>
    <mergeCell ref="Z43"/>
    <mergeCell ref="A44"/>
    <mergeCell ref="B44:C44"/>
    <mergeCell ref="D44:G44"/>
    <mergeCell ref="H44:I44"/>
    <mergeCell ref="J44:L44"/>
    <mergeCell ref="M44:O44"/>
    <mergeCell ref="P44:R44"/>
    <mergeCell ref="S44"/>
    <mergeCell ref="T44:U44"/>
    <mergeCell ref="V44:W44"/>
    <mergeCell ref="X44:Y44"/>
    <mergeCell ref="Z44"/>
    <mergeCell ref="A43"/>
    <mergeCell ref="B43:C43"/>
    <mergeCell ref="D43:G43"/>
    <mergeCell ref="H43:I43"/>
    <mergeCell ref="J43:L43"/>
    <mergeCell ref="M43:O43"/>
    <mergeCell ref="P43:R43"/>
    <mergeCell ref="S43"/>
    <mergeCell ref="T43:U43"/>
    <mergeCell ref="V45:W45"/>
    <mergeCell ref="X45:Y45"/>
    <mergeCell ref="Z45"/>
    <mergeCell ref="A46"/>
    <mergeCell ref="B46:C46"/>
    <mergeCell ref="D46:G46"/>
    <mergeCell ref="H46:I46"/>
    <mergeCell ref="J46:L46"/>
    <mergeCell ref="M46:O46"/>
    <mergeCell ref="P46:R46"/>
    <mergeCell ref="S46"/>
    <mergeCell ref="T46:U46"/>
    <mergeCell ref="V46:W46"/>
    <mergeCell ref="X46:Y46"/>
    <mergeCell ref="Z46"/>
    <mergeCell ref="A45"/>
    <mergeCell ref="B45:C45"/>
    <mergeCell ref="D45:G45"/>
    <mergeCell ref="H45:I45"/>
    <mergeCell ref="J45:L45"/>
    <mergeCell ref="M45:O45"/>
    <mergeCell ref="P45:R45"/>
    <mergeCell ref="S45"/>
    <mergeCell ref="T45:U45"/>
    <mergeCell ref="V47:W47"/>
    <mergeCell ref="X47:Y47"/>
    <mergeCell ref="Z47"/>
    <mergeCell ref="A48"/>
    <mergeCell ref="B48:C48"/>
    <mergeCell ref="D48:G48"/>
    <mergeCell ref="H48:I48"/>
    <mergeCell ref="J48:L48"/>
    <mergeCell ref="M48:O48"/>
    <mergeCell ref="P48:R48"/>
    <mergeCell ref="S48"/>
    <mergeCell ref="T48:U48"/>
    <mergeCell ref="V48:W48"/>
    <mergeCell ref="X48:Y48"/>
    <mergeCell ref="Z48"/>
    <mergeCell ref="A47"/>
    <mergeCell ref="B47:C47"/>
    <mergeCell ref="D47:G47"/>
    <mergeCell ref="H47:I47"/>
    <mergeCell ref="J47:L47"/>
    <mergeCell ref="M47:O47"/>
    <mergeCell ref="P47:R47"/>
    <mergeCell ref="S47"/>
    <mergeCell ref="T47:U47"/>
    <mergeCell ref="V49:W49"/>
    <mergeCell ref="X49:Y49"/>
    <mergeCell ref="Z49"/>
    <mergeCell ref="A50"/>
    <mergeCell ref="B50:C50"/>
    <mergeCell ref="D50:G50"/>
    <mergeCell ref="H50:I50"/>
    <mergeCell ref="J50:L50"/>
    <mergeCell ref="M50:O50"/>
    <mergeCell ref="P50:R50"/>
    <mergeCell ref="S50"/>
    <mergeCell ref="T50:U50"/>
    <mergeCell ref="V50:W50"/>
    <mergeCell ref="X50:Y50"/>
    <mergeCell ref="Z50"/>
    <mergeCell ref="A49"/>
    <mergeCell ref="B49:C49"/>
    <mergeCell ref="D49:G49"/>
    <mergeCell ref="H49:I49"/>
    <mergeCell ref="J49:L49"/>
    <mergeCell ref="M49:O49"/>
    <mergeCell ref="P49:R49"/>
    <mergeCell ref="S49"/>
    <mergeCell ref="T49:U49"/>
    <mergeCell ref="V51:W51"/>
    <mergeCell ref="X51:Y51"/>
    <mergeCell ref="Z51"/>
    <mergeCell ref="A52"/>
    <mergeCell ref="B52:C52"/>
    <mergeCell ref="D52:G52"/>
    <mergeCell ref="H52:I52"/>
    <mergeCell ref="J52:L52"/>
    <mergeCell ref="M52:O52"/>
    <mergeCell ref="P52:R52"/>
    <mergeCell ref="S52"/>
    <mergeCell ref="T52:U52"/>
    <mergeCell ref="V52:W52"/>
    <mergeCell ref="X52:Y52"/>
    <mergeCell ref="Z52"/>
    <mergeCell ref="A51"/>
    <mergeCell ref="B51:C51"/>
    <mergeCell ref="D51:G51"/>
    <mergeCell ref="H51:I51"/>
    <mergeCell ref="J51:L51"/>
    <mergeCell ref="M51:O51"/>
    <mergeCell ref="P51:R51"/>
    <mergeCell ref="S51"/>
    <mergeCell ref="T51:U51"/>
    <mergeCell ref="V53:W53"/>
    <mergeCell ref="X53:Y53"/>
    <mergeCell ref="Z53"/>
    <mergeCell ref="A54"/>
    <mergeCell ref="B54:C54"/>
    <mergeCell ref="D54:G54"/>
    <mergeCell ref="H54:I54"/>
    <mergeCell ref="J54:L54"/>
    <mergeCell ref="M54:O54"/>
    <mergeCell ref="P54:R54"/>
    <mergeCell ref="S54"/>
    <mergeCell ref="T54:U54"/>
    <mergeCell ref="V54:W54"/>
    <mergeCell ref="X54:Y54"/>
    <mergeCell ref="Z54"/>
    <mergeCell ref="A53"/>
    <mergeCell ref="B53:C53"/>
    <mergeCell ref="D53:G53"/>
    <mergeCell ref="H53:I53"/>
    <mergeCell ref="J53:L53"/>
    <mergeCell ref="M53:O53"/>
    <mergeCell ref="P53:R53"/>
    <mergeCell ref="S53"/>
    <mergeCell ref="T53:U53"/>
    <mergeCell ref="V55:W55"/>
    <mergeCell ref="X55:Y55"/>
    <mergeCell ref="Z55"/>
    <mergeCell ref="A56"/>
    <mergeCell ref="B56:C56"/>
    <mergeCell ref="D56:G56"/>
    <mergeCell ref="H56:I56"/>
    <mergeCell ref="J56:L56"/>
    <mergeCell ref="M56:O56"/>
    <mergeCell ref="P56:R56"/>
    <mergeCell ref="S56"/>
    <mergeCell ref="T56:U56"/>
    <mergeCell ref="V56:W56"/>
    <mergeCell ref="X56:Y56"/>
    <mergeCell ref="Z56"/>
    <mergeCell ref="A55"/>
    <mergeCell ref="B55:C55"/>
    <mergeCell ref="D55:G55"/>
    <mergeCell ref="H55:I55"/>
    <mergeCell ref="J55:L55"/>
    <mergeCell ref="M55:O55"/>
    <mergeCell ref="P55:R55"/>
    <mergeCell ref="S55"/>
    <mergeCell ref="T55:U55"/>
    <mergeCell ref="V57:W57"/>
    <mergeCell ref="X57:Y57"/>
    <mergeCell ref="Z57"/>
    <mergeCell ref="A58"/>
    <mergeCell ref="B58:C58"/>
    <mergeCell ref="D58:G58"/>
    <mergeCell ref="H58:I58"/>
    <mergeCell ref="J58:L58"/>
    <mergeCell ref="M58:O58"/>
    <mergeCell ref="P58:R58"/>
    <mergeCell ref="S58"/>
    <mergeCell ref="T58:U58"/>
    <mergeCell ref="V58:W58"/>
    <mergeCell ref="X58:Y58"/>
    <mergeCell ref="Z58"/>
    <mergeCell ref="A57"/>
    <mergeCell ref="B57:C57"/>
    <mergeCell ref="D57:G57"/>
    <mergeCell ref="H57:I57"/>
    <mergeCell ref="J57:L57"/>
    <mergeCell ref="M57:O57"/>
    <mergeCell ref="P57:R57"/>
    <mergeCell ref="S57"/>
    <mergeCell ref="T57:U57"/>
    <mergeCell ref="V59:W59"/>
    <mergeCell ref="X59:Y59"/>
    <mergeCell ref="Z59"/>
    <mergeCell ref="A60"/>
    <mergeCell ref="B60:C60"/>
    <mergeCell ref="D60:G60"/>
    <mergeCell ref="H60:I60"/>
    <mergeCell ref="J60:L60"/>
    <mergeCell ref="M60:O60"/>
    <mergeCell ref="P60:R60"/>
    <mergeCell ref="S60"/>
    <mergeCell ref="T60:U60"/>
    <mergeCell ref="V60:W60"/>
    <mergeCell ref="X60:Y60"/>
    <mergeCell ref="Z60"/>
    <mergeCell ref="A59"/>
    <mergeCell ref="B59:C59"/>
    <mergeCell ref="D59:G59"/>
    <mergeCell ref="H59:I59"/>
    <mergeCell ref="J59:L59"/>
    <mergeCell ref="M59:O59"/>
    <mergeCell ref="P59:R59"/>
    <mergeCell ref="S59"/>
    <mergeCell ref="T59:U59"/>
    <mergeCell ref="V61:W61"/>
    <mergeCell ref="X61:Y61"/>
    <mergeCell ref="Z61"/>
    <mergeCell ref="A62"/>
    <mergeCell ref="B62:C62"/>
    <mergeCell ref="D62:G62"/>
    <mergeCell ref="H62:I62"/>
    <mergeCell ref="J62:L62"/>
    <mergeCell ref="M62:O62"/>
    <mergeCell ref="P62:R62"/>
    <mergeCell ref="S62"/>
    <mergeCell ref="T62:U62"/>
    <mergeCell ref="V62:W62"/>
    <mergeCell ref="X62:Y62"/>
    <mergeCell ref="Z62"/>
    <mergeCell ref="A61"/>
    <mergeCell ref="B61:C61"/>
    <mergeCell ref="D61:G61"/>
    <mergeCell ref="H61:I61"/>
    <mergeCell ref="J61:L61"/>
    <mergeCell ref="M61:O61"/>
    <mergeCell ref="P61:R61"/>
    <mergeCell ref="S61"/>
    <mergeCell ref="T61:U61"/>
    <mergeCell ref="V63:W63"/>
    <mergeCell ref="X63:Y63"/>
    <mergeCell ref="Z63"/>
    <mergeCell ref="A64"/>
    <mergeCell ref="B64:C64"/>
    <mergeCell ref="D64:G64"/>
    <mergeCell ref="H64:I64"/>
    <mergeCell ref="J64:L64"/>
    <mergeCell ref="M64:O64"/>
    <mergeCell ref="P64:R64"/>
    <mergeCell ref="S64"/>
    <mergeCell ref="T64:U64"/>
    <mergeCell ref="V64:W64"/>
    <mergeCell ref="X64:Y64"/>
    <mergeCell ref="Z64"/>
    <mergeCell ref="A63"/>
    <mergeCell ref="B63:C63"/>
    <mergeCell ref="D63:G63"/>
    <mergeCell ref="H63:I63"/>
    <mergeCell ref="J63:L63"/>
    <mergeCell ref="M63:O63"/>
    <mergeCell ref="P63:R63"/>
    <mergeCell ref="S63"/>
    <mergeCell ref="T63:U63"/>
    <mergeCell ref="V65:W65"/>
    <mergeCell ref="X65:Y65"/>
    <mergeCell ref="Z65"/>
    <mergeCell ref="A66"/>
    <mergeCell ref="B66:C66"/>
    <mergeCell ref="D66:G66"/>
    <mergeCell ref="H66:I66"/>
    <mergeCell ref="J66:L66"/>
    <mergeCell ref="M66:O66"/>
    <mergeCell ref="P66:R66"/>
    <mergeCell ref="S66"/>
    <mergeCell ref="T66:U66"/>
    <mergeCell ref="V66:W66"/>
    <mergeCell ref="X66:Y66"/>
    <mergeCell ref="Z66"/>
    <mergeCell ref="A65"/>
    <mergeCell ref="B65:C65"/>
    <mergeCell ref="D65:G65"/>
    <mergeCell ref="H65:I65"/>
    <mergeCell ref="J65:L65"/>
    <mergeCell ref="M65:O65"/>
    <mergeCell ref="P65:R65"/>
    <mergeCell ref="S65"/>
    <mergeCell ref="T65:U65"/>
    <mergeCell ref="V67:W67"/>
    <mergeCell ref="X67:Y67"/>
    <mergeCell ref="Z67"/>
    <mergeCell ref="A68"/>
    <mergeCell ref="B68:C68"/>
    <mergeCell ref="D68:G68"/>
    <mergeCell ref="H68:I68"/>
    <mergeCell ref="J68:L68"/>
    <mergeCell ref="M68:O68"/>
    <mergeCell ref="P68:R68"/>
    <mergeCell ref="S68"/>
    <mergeCell ref="T68:U68"/>
    <mergeCell ref="V68:W68"/>
    <mergeCell ref="X68:Y68"/>
    <mergeCell ref="Z68"/>
    <mergeCell ref="A67"/>
    <mergeCell ref="B67:C67"/>
    <mergeCell ref="D67:G67"/>
    <mergeCell ref="H67:I67"/>
    <mergeCell ref="J67:L67"/>
    <mergeCell ref="M67:O67"/>
    <mergeCell ref="P67:R67"/>
    <mergeCell ref="S67"/>
    <mergeCell ref="T67:U67"/>
    <mergeCell ref="A69"/>
    <mergeCell ref="B69:C69"/>
    <mergeCell ref="D69:Y69"/>
    <mergeCell ref="Z69"/>
    <mergeCell ref="A70"/>
    <mergeCell ref="B70:C70"/>
    <mergeCell ref="D70:I70"/>
    <mergeCell ref="J70:W70"/>
    <mergeCell ref="X70:Y70"/>
    <mergeCell ref="Z70"/>
    <mergeCell ref="A71"/>
    <mergeCell ref="B71:C71"/>
    <mergeCell ref="D71:Y71"/>
    <mergeCell ref="Z71"/>
    <mergeCell ref="A72"/>
    <mergeCell ref="B72:C72"/>
    <mergeCell ref="D72:I72"/>
    <mergeCell ref="J72:W72"/>
    <mergeCell ref="X72:Y72"/>
    <mergeCell ref="Z72"/>
    <mergeCell ref="A73"/>
    <mergeCell ref="B73:C73"/>
    <mergeCell ref="D73:I73"/>
    <mergeCell ref="J73:W73"/>
    <mergeCell ref="X73:Y73"/>
    <mergeCell ref="Z73"/>
    <mergeCell ref="A74"/>
    <mergeCell ref="B74:C74"/>
    <mergeCell ref="D74:I74"/>
    <mergeCell ref="J74:W74"/>
    <mergeCell ref="X74:Y74"/>
    <mergeCell ref="Z74"/>
    <mergeCell ref="A75"/>
    <mergeCell ref="B75:C75"/>
    <mergeCell ref="D75:I75"/>
    <mergeCell ref="J75:W75"/>
    <mergeCell ref="X75:Y75"/>
    <mergeCell ref="Z75"/>
    <mergeCell ref="A76"/>
    <mergeCell ref="B76:C76"/>
    <mergeCell ref="D76:I76"/>
    <mergeCell ref="J76:W76"/>
    <mergeCell ref="X76:Y76"/>
    <mergeCell ref="Z76"/>
    <mergeCell ref="A77"/>
    <mergeCell ref="B77:C77"/>
    <mergeCell ref="D77:I77"/>
    <mergeCell ref="J77:W77"/>
    <mergeCell ref="X77:Y77"/>
    <mergeCell ref="Z77"/>
    <mergeCell ref="A78"/>
    <mergeCell ref="B78:C78"/>
    <mergeCell ref="D78:I78"/>
    <mergeCell ref="J78:W78"/>
    <mergeCell ref="X78:Y78"/>
    <mergeCell ref="Z78"/>
    <mergeCell ref="A79"/>
    <mergeCell ref="B79:C79"/>
    <mergeCell ref="D79:I79"/>
    <mergeCell ref="J79:W79"/>
    <mergeCell ref="X79:Y79"/>
    <mergeCell ref="Z79"/>
    <mergeCell ref="A80"/>
    <mergeCell ref="B80:C80"/>
    <mergeCell ref="D80:I80"/>
    <mergeCell ref="J80:W80"/>
    <mergeCell ref="X80:Y80"/>
    <mergeCell ref="Z80"/>
    <mergeCell ref="A81"/>
    <mergeCell ref="B81:C81"/>
    <mergeCell ref="D81:I81"/>
    <mergeCell ref="J81:W81"/>
    <mergeCell ref="X81:Y81"/>
    <mergeCell ref="Z81"/>
    <mergeCell ref="A82"/>
    <mergeCell ref="B82:C82"/>
    <mergeCell ref="D82:I82"/>
    <mergeCell ref="J82:W82"/>
    <mergeCell ref="X82:Y82"/>
    <mergeCell ref="Z82"/>
    <mergeCell ref="A83"/>
    <mergeCell ref="B83:C83"/>
    <mergeCell ref="D83:Y83"/>
    <mergeCell ref="Z83"/>
    <mergeCell ref="A84"/>
    <mergeCell ref="B84:C84"/>
    <mergeCell ref="D84:I84"/>
    <mergeCell ref="J84:W84"/>
    <mergeCell ref="X84:Y84"/>
    <mergeCell ref="Z84"/>
    <mergeCell ref="A85"/>
    <mergeCell ref="B85:C85"/>
    <mergeCell ref="D85:I85"/>
    <mergeCell ref="J85:W85"/>
    <mergeCell ref="X85:Y85"/>
    <mergeCell ref="Z85"/>
    <mergeCell ref="A86"/>
    <mergeCell ref="B86:C86"/>
    <mergeCell ref="D86:I86"/>
    <mergeCell ref="J86:W86"/>
    <mergeCell ref="X86:Y86"/>
    <mergeCell ref="Z86"/>
    <mergeCell ref="A87"/>
    <mergeCell ref="B87:C87"/>
    <mergeCell ref="D87:I87"/>
    <mergeCell ref="J87:W87"/>
    <mergeCell ref="X87:Y87"/>
    <mergeCell ref="Z87"/>
    <mergeCell ref="A88:Z88"/>
    <mergeCell ref="A89"/>
    <mergeCell ref="B89:C89"/>
    <mergeCell ref="D89:Y89"/>
    <mergeCell ref="Z89"/>
    <mergeCell ref="A90"/>
    <mergeCell ref="B90:C90"/>
    <mergeCell ref="D90:I90"/>
    <mergeCell ref="J90:W90"/>
    <mergeCell ref="X90:Y90"/>
    <mergeCell ref="Z90"/>
    <mergeCell ref="A91"/>
    <mergeCell ref="B91:C91"/>
    <mergeCell ref="D91:I91"/>
    <mergeCell ref="J91:W91"/>
    <mergeCell ref="X91:Y91"/>
    <mergeCell ref="Z91"/>
    <mergeCell ref="A92"/>
    <mergeCell ref="B92:C92"/>
    <mergeCell ref="D92:Y92"/>
    <mergeCell ref="Z92"/>
    <mergeCell ref="A93"/>
    <mergeCell ref="B93:C93"/>
    <mergeCell ref="D93:Y93"/>
    <mergeCell ref="Z93"/>
    <mergeCell ref="A94"/>
    <mergeCell ref="B94:C94"/>
    <mergeCell ref="D94:I94"/>
    <mergeCell ref="J94:W94"/>
    <mergeCell ref="X94:Y94"/>
    <mergeCell ref="Z94"/>
    <mergeCell ref="A95"/>
    <mergeCell ref="B95:C95"/>
    <mergeCell ref="D95:Y95"/>
    <mergeCell ref="Z95"/>
    <mergeCell ref="A96"/>
    <mergeCell ref="B96:C96"/>
    <mergeCell ref="D96:I96"/>
    <mergeCell ref="J96:W96"/>
    <mergeCell ref="X96:Y96"/>
    <mergeCell ref="Z96"/>
    <mergeCell ref="A97"/>
    <mergeCell ref="B97:C97"/>
    <mergeCell ref="D97:Y97"/>
    <mergeCell ref="Z97"/>
    <mergeCell ref="A98"/>
    <mergeCell ref="B98:C98"/>
    <mergeCell ref="D98:I98"/>
    <mergeCell ref="J98:W98"/>
    <mergeCell ref="X98:Y98"/>
    <mergeCell ref="Z98"/>
    <mergeCell ref="A99"/>
    <mergeCell ref="B99:C99"/>
    <mergeCell ref="D99:Y99"/>
    <mergeCell ref="Z99"/>
    <mergeCell ref="A100"/>
    <mergeCell ref="B100:C100"/>
    <mergeCell ref="D100:I100"/>
    <mergeCell ref="J100:W100"/>
    <mergeCell ref="X100:Y100"/>
    <mergeCell ref="Z100"/>
    <mergeCell ref="A101"/>
    <mergeCell ref="B101:C101"/>
    <mergeCell ref="D101:I101"/>
    <mergeCell ref="J101:W101"/>
    <mergeCell ref="X101:Y101"/>
    <mergeCell ref="Z101"/>
    <mergeCell ref="A102"/>
    <mergeCell ref="B102:C102"/>
    <mergeCell ref="D102:I102"/>
    <mergeCell ref="J102:W102"/>
    <mergeCell ref="X102:Y102"/>
    <mergeCell ref="Z102"/>
    <mergeCell ref="A103"/>
    <mergeCell ref="B103:C103"/>
    <mergeCell ref="D103:I103"/>
    <mergeCell ref="J103:W103"/>
    <mergeCell ref="X103:Y103"/>
    <mergeCell ref="Z103"/>
    <mergeCell ref="A104"/>
    <mergeCell ref="B104:C104"/>
    <mergeCell ref="D104:Y104"/>
    <mergeCell ref="Z104"/>
    <mergeCell ref="A105"/>
    <mergeCell ref="B105:C105"/>
    <mergeCell ref="D105:I105"/>
    <mergeCell ref="J105:W105"/>
    <mergeCell ref="X105:Y105"/>
    <mergeCell ref="Z105"/>
    <mergeCell ref="A106"/>
    <mergeCell ref="B106:C106"/>
    <mergeCell ref="D106:Y106"/>
    <mergeCell ref="Z106"/>
    <mergeCell ref="A107"/>
    <mergeCell ref="B107:C107"/>
    <mergeCell ref="D107:I107"/>
    <mergeCell ref="J107:W107"/>
    <mergeCell ref="X107:Y107"/>
    <mergeCell ref="Z107"/>
    <mergeCell ref="A108"/>
    <mergeCell ref="B108:C108"/>
    <mergeCell ref="D108:Y108"/>
    <mergeCell ref="Z108"/>
    <mergeCell ref="A109"/>
    <mergeCell ref="B109:C109"/>
    <mergeCell ref="D109:I109"/>
    <mergeCell ref="J109:W109"/>
    <mergeCell ref="X109:Y109"/>
    <mergeCell ref="Z109"/>
    <mergeCell ref="A110"/>
    <mergeCell ref="B110:C110"/>
    <mergeCell ref="D110:I110"/>
    <mergeCell ref="J110:W110"/>
    <mergeCell ref="X110:Y110"/>
    <mergeCell ref="Z110"/>
    <mergeCell ref="A111"/>
    <mergeCell ref="B111:C111"/>
    <mergeCell ref="D111:I111"/>
    <mergeCell ref="J111:W111"/>
    <mergeCell ref="X111:Y111"/>
    <mergeCell ref="Z111"/>
    <mergeCell ref="A112"/>
    <mergeCell ref="B112:C112"/>
    <mergeCell ref="D112:I112"/>
    <mergeCell ref="J112:W112"/>
    <mergeCell ref="X112:Y112"/>
    <mergeCell ref="Z112"/>
    <mergeCell ref="A113"/>
    <mergeCell ref="B113:C113"/>
    <mergeCell ref="D113:I113"/>
    <mergeCell ref="J113:W113"/>
    <mergeCell ref="X113:Y113"/>
    <mergeCell ref="Z113"/>
    <mergeCell ref="A114"/>
    <mergeCell ref="B114:C114"/>
    <mergeCell ref="D114:I114"/>
    <mergeCell ref="J114:W114"/>
    <mergeCell ref="X114:Y114"/>
    <mergeCell ref="Z114"/>
    <mergeCell ref="A115"/>
    <mergeCell ref="B115:C115"/>
    <mergeCell ref="D115:I115"/>
    <mergeCell ref="J115:W115"/>
    <mergeCell ref="X115:Y115"/>
    <mergeCell ref="Z115"/>
    <mergeCell ref="A116"/>
    <mergeCell ref="B116:C116"/>
    <mergeCell ref="D116:I116"/>
    <mergeCell ref="J116:W116"/>
    <mergeCell ref="X116:Y116"/>
    <mergeCell ref="Z116"/>
    <mergeCell ref="A117"/>
    <mergeCell ref="B117:C117"/>
    <mergeCell ref="D117:I117"/>
    <mergeCell ref="J117:W117"/>
    <mergeCell ref="X117:Y117"/>
    <mergeCell ref="Z117"/>
    <mergeCell ref="A118"/>
    <mergeCell ref="B118:C118"/>
    <mergeCell ref="D118:I118"/>
    <mergeCell ref="J118:W118"/>
    <mergeCell ref="X118:Y118"/>
    <mergeCell ref="Z118"/>
    <mergeCell ref="A119"/>
    <mergeCell ref="B119:C119"/>
    <mergeCell ref="D119:Y119"/>
    <mergeCell ref="Z119"/>
    <mergeCell ref="A120"/>
    <mergeCell ref="B120:C120"/>
    <mergeCell ref="D120:Y120"/>
    <mergeCell ref="Z120"/>
    <mergeCell ref="A121"/>
    <mergeCell ref="B121:C121"/>
    <mergeCell ref="D121:I121"/>
    <mergeCell ref="J121:W121"/>
    <mergeCell ref="X121:Y121"/>
    <mergeCell ref="Z121"/>
    <mergeCell ref="A122"/>
    <mergeCell ref="B122:C122"/>
    <mergeCell ref="D122:I122"/>
    <mergeCell ref="J122:W122"/>
    <mergeCell ref="X122:Y122"/>
    <mergeCell ref="Z122"/>
    <mergeCell ref="A123"/>
    <mergeCell ref="B123:C123"/>
    <mergeCell ref="D123:I123"/>
    <mergeCell ref="J123:W123"/>
    <mergeCell ref="X123:Y123"/>
    <mergeCell ref="Z123"/>
    <mergeCell ref="A124"/>
    <mergeCell ref="B124:C124"/>
    <mergeCell ref="D124:I124"/>
    <mergeCell ref="J124:W124"/>
    <mergeCell ref="X124:Y124"/>
    <mergeCell ref="Z124"/>
    <mergeCell ref="A125"/>
    <mergeCell ref="B125:C125"/>
    <mergeCell ref="D125:I125"/>
    <mergeCell ref="J125:W125"/>
    <mergeCell ref="X125:Y125"/>
    <mergeCell ref="Z125"/>
    <mergeCell ref="A128:Z128"/>
    <mergeCell ref="A129:Z129"/>
    <mergeCell ref="A130:Z130"/>
    <mergeCell ref="A131:Z131"/>
    <mergeCell ref="A132:Z132"/>
    <mergeCell ref="A126"/>
    <mergeCell ref="B126:C126"/>
    <mergeCell ref="D126:I126"/>
    <mergeCell ref="J126:W126"/>
    <mergeCell ref="X126:Y126"/>
    <mergeCell ref="Z126"/>
    <mergeCell ref="A127"/>
    <mergeCell ref="B127:C127"/>
    <mergeCell ref="D127:I127"/>
    <mergeCell ref="J127:W127"/>
    <mergeCell ref="X127:Y127"/>
    <mergeCell ref="Z127"/>
  </mergeCells>
  <pageMargins left="0.78740157480314965" right="0.39370078740157483" top="0.39370078740157483" bottom="0.39370078740157483" header="0.31496062992125984" footer="0.31496062992125984"/>
  <pageSetup paperSize="42" scale="5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5"/>
  <sheetViews>
    <sheetView workbookViewId="0">
      <selection activeCell="AF12" sqref="AF12"/>
    </sheetView>
  </sheetViews>
  <sheetFormatPr defaultRowHeight="15" x14ac:dyDescent="0.25"/>
  <cols>
    <col min="1" max="1" width="7.42578125" customWidth="1"/>
    <col min="2" max="2" width="9.5703125" customWidth="1"/>
    <col min="3" max="3" width="8.5703125" customWidth="1"/>
    <col min="4" max="4" width="8.42578125" customWidth="1"/>
    <col min="5" max="5" width="7" customWidth="1"/>
    <col min="6" max="6" width="2.28515625" customWidth="1"/>
    <col min="7" max="7" width="15.42578125" customWidth="1"/>
    <col min="8" max="8" width="9.42578125" customWidth="1"/>
    <col min="9" max="9" width="2" customWidth="1"/>
    <col min="10" max="10" width="3.5703125" customWidth="1"/>
    <col min="11" max="11" width="4.42578125" customWidth="1"/>
    <col min="12" max="12" width="6" customWidth="1"/>
    <col min="13" max="13" width="3.28515625" customWidth="1"/>
    <col min="14" max="14" width="1.7109375" customWidth="1"/>
    <col min="15" max="15" width="8.85546875" customWidth="1"/>
    <col min="16" max="16" width="7.140625" customWidth="1"/>
    <col min="17" max="17" width="4.5703125" customWidth="1"/>
    <col min="18" max="18" width="2.140625" customWidth="1"/>
    <col min="19" max="19" width="12.42578125" customWidth="1"/>
    <col min="20" max="20" width="8.5703125" customWidth="1"/>
    <col min="21" max="21" width="3" customWidth="1"/>
    <col min="22" max="22" width="4.7109375" customWidth="1"/>
    <col min="23" max="23" width="8.42578125" customWidth="1"/>
    <col min="24" max="24" width="11.7109375" customWidth="1"/>
    <col min="25" max="25" width="1.28515625" customWidth="1"/>
    <col min="26" max="26" width="12.42578125" customWidth="1"/>
  </cols>
  <sheetData>
    <row r="1" spans="1:26" ht="12.75" customHeight="1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3.7" customHeight="1" x14ac:dyDescent="0.25">
      <c r="A2" s="30" t="s">
        <v>62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 t="s">
        <v>63</v>
      </c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25.35" customHeight="1" x14ac:dyDescent="0.25">
      <c r="A3" s="30" t="s">
        <v>64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1" t="s">
        <v>65</v>
      </c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128.85" customHeight="1" x14ac:dyDescent="0.25">
      <c r="A4" s="30" t="s">
        <v>66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1" t="s">
        <v>67</v>
      </c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82.15" customHeight="1" x14ac:dyDescent="0.25">
      <c r="A5" s="45" t="s">
        <v>1819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31" t="s">
        <v>69</v>
      </c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47.65" customHeight="1" x14ac:dyDescent="0.25">
      <c r="A6" s="45" t="s">
        <v>1820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31" t="s">
        <v>71</v>
      </c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13.7" customHeight="1" x14ac:dyDescent="0.25">
      <c r="A7" s="30" t="s">
        <v>72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40" t="s">
        <v>73</v>
      </c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ht="13.7" customHeight="1" x14ac:dyDescent="0.25">
      <c r="A8" s="30" t="s">
        <v>74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1" t="s">
        <v>75</v>
      </c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26" ht="13.15" customHeight="1" x14ac:dyDescent="0.25">
      <c r="A9" s="30" t="s">
        <v>76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spans="1:26" ht="40.15" customHeight="1" x14ac:dyDescent="0.25">
      <c r="A10" s="41" t="s">
        <v>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 spans="1:26" ht="12.75" customHeight="1" x14ac:dyDescent="0.25">
      <c r="A11" s="42" t="s">
        <v>1821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spans="1:26" ht="52.5" customHeight="1" x14ac:dyDescent="0.25">
      <c r="A12" s="41" t="s">
        <v>1907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 ht="15.75" customHeight="1" x14ac:dyDescent="0.25">
      <c r="A13" s="42" t="s">
        <v>78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ht="14.85" customHeight="1" x14ac:dyDescent="0.25">
      <c r="A14" s="33" t="s">
        <v>79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3" t="s">
        <v>1870</v>
      </c>
      <c r="O14" s="43"/>
      <c r="P14" s="43"/>
      <c r="Q14" s="43"/>
      <c r="R14" s="44"/>
      <c r="S14" s="44"/>
      <c r="T14" s="44"/>
      <c r="U14" s="44"/>
      <c r="V14" s="44"/>
      <c r="W14" s="44"/>
      <c r="X14" s="44"/>
      <c r="Y14" s="44"/>
      <c r="Z14" s="44"/>
    </row>
    <row r="15" spans="1:26" ht="13.7" customHeight="1" x14ac:dyDescent="0.25">
      <c r="A15" s="32" t="s">
        <v>40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ht="12.75" customHeight="1" x14ac:dyDescent="0.25">
      <c r="A16" s="42" t="s">
        <v>80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spans="1:26" ht="13.7" customHeight="1" x14ac:dyDescent="0.25">
      <c r="A17" s="30" t="s">
        <v>81</v>
      </c>
      <c r="B17" s="30"/>
      <c r="C17" s="32" t="s">
        <v>82</v>
      </c>
      <c r="D17" s="32"/>
      <c r="E17" s="32"/>
      <c r="F17" s="32"/>
      <c r="G17" s="30" t="s">
        <v>83</v>
      </c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ht="13.7" customHeight="1" x14ac:dyDescent="0.25">
      <c r="A18" s="30" t="s">
        <v>84</v>
      </c>
      <c r="B18" s="30"/>
      <c r="C18" s="31" t="s">
        <v>85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2.75" customHeight="1" x14ac:dyDescent="0.25">
      <c r="A19" s="30"/>
      <c r="B19" s="30"/>
      <c r="C19" s="42" t="s">
        <v>86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 ht="13.7" customHeight="1" x14ac:dyDescent="0.25">
      <c r="A20" s="38" t="s">
        <v>11</v>
      </c>
      <c r="B20" s="38"/>
      <c r="C20" s="38"/>
      <c r="D20" s="38"/>
      <c r="E20" s="38"/>
      <c r="F20" s="12" t="s">
        <v>12</v>
      </c>
      <c r="G20" s="12"/>
      <c r="H20" s="12"/>
      <c r="I20" s="12"/>
      <c r="J20" s="12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13.7" customHeight="1" x14ac:dyDescent="0.25">
      <c r="A21" s="38" t="s">
        <v>87</v>
      </c>
      <c r="B21" s="38"/>
      <c r="C21" s="38"/>
      <c r="D21" s="38"/>
      <c r="E21" s="38"/>
      <c r="F21" s="12" t="s">
        <v>1822</v>
      </c>
      <c r="G21" s="12"/>
      <c r="H21" s="12"/>
      <c r="I21" s="12"/>
      <c r="J21" s="12"/>
      <c r="K21" s="30" t="s">
        <v>6</v>
      </c>
      <c r="L21" s="30"/>
      <c r="M21" s="30"/>
      <c r="N21" s="30"/>
      <c r="O21" s="30" t="s">
        <v>89</v>
      </c>
      <c r="P21" s="30"/>
      <c r="Q21" s="30"/>
      <c r="R21" s="30"/>
      <c r="S21" s="30"/>
      <c r="T21" s="30"/>
      <c r="U21" s="12" t="s">
        <v>1823</v>
      </c>
      <c r="V21" s="12"/>
      <c r="W21" s="12"/>
      <c r="X21" s="12"/>
      <c r="Y21" s="30" t="s">
        <v>6</v>
      </c>
      <c r="Z21" s="30"/>
    </row>
    <row r="22" spans="1:26" ht="13.7" customHeight="1" x14ac:dyDescent="0.25">
      <c r="A22" s="39" t="s">
        <v>91</v>
      </c>
      <c r="B22" s="39"/>
      <c r="C22" s="39"/>
      <c r="D22" s="39"/>
      <c r="E22" s="39"/>
      <c r="F22" s="11"/>
      <c r="G22" s="11"/>
      <c r="H22" s="11"/>
      <c r="I22" s="11"/>
      <c r="J22" s="11"/>
      <c r="K22" s="30"/>
      <c r="L22" s="30"/>
      <c r="M22" s="30"/>
      <c r="N22" s="30"/>
      <c r="O22" s="30" t="s">
        <v>92</v>
      </c>
      <c r="P22" s="30"/>
      <c r="Q22" s="30"/>
      <c r="R22" s="30"/>
      <c r="S22" s="30"/>
      <c r="T22" s="30"/>
      <c r="U22" s="12" t="s">
        <v>33</v>
      </c>
      <c r="V22" s="12"/>
      <c r="W22" s="12"/>
      <c r="X22" s="12"/>
      <c r="Y22" s="30" t="s">
        <v>6</v>
      </c>
      <c r="Z22" s="30"/>
    </row>
    <row r="23" spans="1:26" ht="13.7" customHeight="1" x14ac:dyDescent="0.25">
      <c r="A23" s="38" t="s">
        <v>94</v>
      </c>
      <c r="B23" s="38"/>
      <c r="C23" s="38"/>
      <c r="D23" s="38"/>
      <c r="E23" s="38"/>
      <c r="F23" s="12" t="s">
        <v>33</v>
      </c>
      <c r="G23" s="12"/>
      <c r="H23" s="12"/>
      <c r="I23" s="12"/>
      <c r="J23" s="12"/>
      <c r="K23" s="30" t="s">
        <v>6</v>
      </c>
      <c r="L23" s="30"/>
      <c r="M23" s="30"/>
      <c r="N23" s="30"/>
      <c r="O23" s="30" t="s">
        <v>96</v>
      </c>
      <c r="P23" s="30"/>
      <c r="Q23" s="30"/>
      <c r="R23" s="30"/>
      <c r="S23" s="30"/>
      <c r="T23" s="30"/>
      <c r="U23" s="12" t="s">
        <v>1824</v>
      </c>
      <c r="V23" s="12"/>
      <c r="W23" s="12"/>
      <c r="X23" s="12"/>
      <c r="Y23" s="30" t="s">
        <v>98</v>
      </c>
      <c r="Z23" s="30"/>
    </row>
    <row r="24" spans="1:26" ht="13.7" customHeight="1" x14ac:dyDescent="0.25">
      <c r="A24" s="38" t="s">
        <v>99</v>
      </c>
      <c r="B24" s="38"/>
      <c r="C24" s="38"/>
      <c r="D24" s="38"/>
      <c r="E24" s="38"/>
      <c r="F24" s="12" t="s">
        <v>33</v>
      </c>
      <c r="G24" s="12"/>
      <c r="H24" s="12"/>
      <c r="I24" s="12"/>
      <c r="J24" s="12"/>
      <c r="K24" s="30" t="s">
        <v>6</v>
      </c>
      <c r="L24" s="30"/>
      <c r="M24" s="30"/>
      <c r="N24" s="30"/>
      <c r="O24" s="30" t="s">
        <v>101</v>
      </c>
      <c r="P24" s="30"/>
      <c r="Q24" s="30"/>
      <c r="R24" s="30"/>
      <c r="S24" s="30"/>
      <c r="T24" s="30"/>
      <c r="U24" s="12" t="s">
        <v>33</v>
      </c>
      <c r="V24" s="12"/>
      <c r="W24" s="12"/>
      <c r="X24" s="12"/>
      <c r="Y24" s="30" t="s">
        <v>98</v>
      </c>
      <c r="Z24" s="30"/>
    </row>
    <row r="25" spans="1:26" ht="13.7" customHeight="1" x14ac:dyDescent="0.25">
      <c r="A25" s="38" t="s">
        <v>103</v>
      </c>
      <c r="B25" s="38"/>
      <c r="C25" s="38"/>
      <c r="D25" s="38"/>
      <c r="E25" s="38"/>
      <c r="F25" s="12" t="s">
        <v>33</v>
      </c>
      <c r="G25" s="12"/>
      <c r="H25" s="12"/>
      <c r="I25" s="12"/>
      <c r="J25" s="12"/>
      <c r="K25" s="30" t="s">
        <v>6</v>
      </c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13.7" customHeight="1" x14ac:dyDescent="0.25">
      <c r="A26" s="38" t="s">
        <v>104</v>
      </c>
      <c r="B26" s="38"/>
      <c r="C26" s="38"/>
      <c r="D26" s="38"/>
      <c r="E26" s="38"/>
      <c r="F26" s="12" t="s">
        <v>1822</v>
      </c>
      <c r="G26" s="12"/>
      <c r="H26" s="12"/>
      <c r="I26" s="12"/>
      <c r="J26" s="12"/>
      <c r="K26" s="30" t="s">
        <v>6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12.75" customHeight="1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4.85" customHeight="1" x14ac:dyDescent="0.25">
      <c r="A28" s="28" t="s">
        <v>105</v>
      </c>
      <c r="B28" s="28" t="s">
        <v>14</v>
      </c>
      <c r="C28" s="28"/>
      <c r="D28" s="28" t="s">
        <v>106</v>
      </c>
      <c r="E28" s="28"/>
      <c r="F28" s="28"/>
      <c r="G28" s="28"/>
      <c r="H28" s="28" t="s">
        <v>107</v>
      </c>
      <c r="I28" s="28"/>
      <c r="J28" s="28" t="s">
        <v>108</v>
      </c>
      <c r="K28" s="28"/>
      <c r="L28" s="28"/>
      <c r="M28" s="28"/>
      <c r="N28" s="28"/>
      <c r="O28" s="28"/>
      <c r="P28" s="28"/>
      <c r="Q28" s="28"/>
      <c r="R28" s="28"/>
      <c r="S28" s="28" t="s">
        <v>112</v>
      </c>
      <c r="T28" s="28"/>
      <c r="U28" s="28"/>
      <c r="V28" s="28"/>
      <c r="W28" s="28"/>
      <c r="X28" s="28"/>
      <c r="Y28" s="28"/>
      <c r="Z28" s="28"/>
    </row>
    <row r="29" spans="1:26" ht="60.95" customHeight="1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 t="s">
        <v>109</v>
      </c>
      <c r="K29" s="28"/>
      <c r="L29" s="28"/>
      <c r="M29" s="28" t="s">
        <v>110</v>
      </c>
      <c r="N29" s="28"/>
      <c r="O29" s="28"/>
      <c r="P29" s="28" t="s">
        <v>111</v>
      </c>
      <c r="Q29" s="28"/>
      <c r="R29" s="28"/>
      <c r="S29" s="28" t="s">
        <v>1825</v>
      </c>
      <c r="T29" s="28" t="s">
        <v>114</v>
      </c>
      <c r="U29" s="28"/>
      <c r="V29" s="28" t="s">
        <v>115</v>
      </c>
      <c r="W29" s="28"/>
      <c r="X29" s="28" t="s">
        <v>110</v>
      </c>
      <c r="Y29" s="28"/>
      <c r="Z29" s="28" t="s">
        <v>116</v>
      </c>
    </row>
    <row r="30" spans="1:26" ht="14.1" customHeight="1" x14ac:dyDescent="0.25">
      <c r="A30" s="14" t="s">
        <v>1747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4.1" customHeight="1" x14ac:dyDescent="0.25">
      <c r="A31" s="19" t="s">
        <v>22</v>
      </c>
      <c r="B31" s="19" t="s">
        <v>23</v>
      </c>
      <c r="C31" s="19"/>
      <c r="D31" s="19" t="s">
        <v>24</v>
      </c>
      <c r="E31" s="19"/>
      <c r="F31" s="19"/>
      <c r="G31" s="19"/>
      <c r="H31" s="19" t="s">
        <v>25</v>
      </c>
      <c r="I31" s="19"/>
      <c r="J31" s="19" t="s">
        <v>26</v>
      </c>
      <c r="K31" s="19"/>
      <c r="L31" s="19"/>
      <c r="M31" s="19" t="s">
        <v>27</v>
      </c>
      <c r="N31" s="19"/>
      <c r="O31" s="19"/>
      <c r="P31" s="19" t="s">
        <v>28</v>
      </c>
      <c r="Q31" s="19"/>
      <c r="R31" s="19"/>
      <c r="S31" s="19" t="s">
        <v>29</v>
      </c>
      <c r="T31" s="19" t="s">
        <v>52</v>
      </c>
      <c r="U31" s="19"/>
      <c r="V31" s="19" t="s">
        <v>54</v>
      </c>
      <c r="W31" s="19"/>
      <c r="X31" s="19" t="s">
        <v>118</v>
      </c>
      <c r="Y31" s="19"/>
      <c r="Z31" s="19" t="s">
        <v>119</v>
      </c>
    </row>
    <row r="32" spans="1:26" ht="36.950000000000003" customHeight="1" x14ac:dyDescent="0.25">
      <c r="A32" s="14" t="s">
        <v>22</v>
      </c>
      <c r="B32" s="14" t="s">
        <v>1826</v>
      </c>
      <c r="C32" s="14"/>
      <c r="D32" s="15" t="s">
        <v>1827</v>
      </c>
      <c r="E32" s="15"/>
      <c r="F32" s="15"/>
      <c r="G32" s="15"/>
      <c r="H32" s="14" t="s">
        <v>429</v>
      </c>
      <c r="I32" s="14"/>
      <c r="J32" s="14" t="s">
        <v>23</v>
      </c>
      <c r="K32" s="14"/>
      <c r="L32" s="14"/>
      <c r="M32" s="14"/>
      <c r="N32" s="14"/>
      <c r="O32" s="14"/>
      <c r="P32" s="14" t="s">
        <v>23</v>
      </c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4.1" customHeight="1" x14ac:dyDescent="0.25">
      <c r="A33" s="19"/>
      <c r="B33" s="24" t="s">
        <v>22</v>
      </c>
      <c r="C33" s="24"/>
      <c r="D33" s="22" t="s">
        <v>125</v>
      </c>
      <c r="E33" s="22"/>
      <c r="F33" s="22"/>
      <c r="G33" s="22"/>
      <c r="H33" s="19" t="s">
        <v>98</v>
      </c>
      <c r="I33" s="19"/>
      <c r="J33" s="19"/>
      <c r="K33" s="19"/>
      <c r="L33" s="19"/>
      <c r="M33" s="19"/>
      <c r="N33" s="19"/>
      <c r="O33" s="19"/>
      <c r="P33" s="19" t="s">
        <v>1824</v>
      </c>
      <c r="Q33" s="19"/>
      <c r="R33" s="19"/>
      <c r="S33" s="19"/>
      <c r="T33" s="19"/>
      <c r="U33" s="19"/>
      <c r="V33" s="19"/>
      <c r="W33" s="19"/>
      <c r="X33" s="19"/>
      <c r="Y33" s="19"/>
      <c r="Z33" s="19" t="s">
        <v>1828</v>
      </c>
    </row>
    <row r="34" spans="1:26" ht="14.1" customHeight="1" x14ac:dyDescent="0.25">
      <c r="A34" s="19"/>
      <c r="B34" s="19" t="s">
        <v>1829</v>
      </c>
      <c r="C34" s="19"/>
      <c r="D34" s="22" t="s">
        <v>1830</v>
      </c>
      <c r="E34" s="22"/>
      <c r="F34" s="22"/>
      <c r="G34" s="22"/>
      <c r="H34" s="19" t="s">
        <v>98</v>
      </c>
      <c r="I34" s="19"/>
      <c r="J34" s="19" t="s">
        <v>1831</v>
      </c>
      <c r="K34" s="19"/>
      <c r="L34" s="19"/>
      <c r="M34" s="19"/>
      <c r="N34" s="19"/>
      <c r="O34" s="19"/>
      <c r="P34" s="19" t="s">
        <v>1832</v>
      </c>
      <c r="Q34" s="19"/>
      <c r="R34" s="19"/>
      <c r="S34" s="19"/>
      <c r="T34" s="19"/>
      <c r="U34" s="19"/>
      <c r="V34" s="19" t="s">
        <v>1833</v>
      </c>
      <c r="W34" s="19"/>
      <c r="X34" s="19"/>
      <c r="Y34" s="19"/>
      <c r="Z34" s="19" t="s">
        <v>1834</v>
      </c>
    </row>
    <row r="35" spans="1:26" ht="14.1" customHeight="1" x14ac:dyDescent="0.25">
      <c r="A35" s="19"/>
      <c r="B35" s="19" t="s">
        <v>1835</v>
      </c>
      <c r="C35" s="19"/>
      <c r="D35" s="22" t="s">
        <v>1836</v>
      </c>
      <c r="E35" s="22"/>
      <c r="F35" s="22"/>
      <c r="G35" s="22"/>
      <c r="H35" s="19" t="s">
        <v>98</v>
      </c>
      <c r="I35" s="19"/>
      <c r="J35" s="19" t="s">
        <v>1050</v>
      </c>
      <c r="K35" s="19"/>
      <c r="L35" s="19"/>
      <c r="M35" s="19"/>
      <c r="N35" s="19"/>
      <c r="O35" s="19"/>
      <c r="P35" s="19" t="s">
        <v>1837</v>
      </c>
      <c r="Q35" s="19"/>
      <c r="R35" s="19"/>
      <c r="S35" s="19"/>
      <c r="T35" s="19"/>
      <c r="U35" s="19"/>
      <c r="V35" s="19" t="s">
        <v>1838</v>
      </c>
      <c r="W35" s="19"/>
      <c r="X35" s="19"/>
      <c r="Y35" s="19"/>
      <c r="Z35" s="19" t="s">
        <v>1839</v>
      </c>
    </row>
    <row r="36" spans="1:26" ht="14.1" customHeight="1" x14ac:dyDescent="0.25">
      <c r="A36" s="19"/>
      <c r="B36" s="19" t="s">
        <v>1840</v>
      </c>
      <c r="C36" s="19"/>
      <c r="D36" s="22" t="s">
        <v>1841</v>
      </c>
      <c r="E36" s="22"/>
      <c r="F36" s="22"/>
      <c r="G36" s="22"/>
      <c r="H36" s="19" t="s">
        <v>98</v>
      </c>
      <c r="I36" s="19"/>
      <c r="J36" s="19" t="s">
        <v>418</v>
      </c>
      <c r="K36" s="19"/>
      <c r="L36" s="19"/>
      <c r="M36" s="19"/>
      <c r="N36" s="19"/>
      <c r="O36" s="19"/>
      <c r="P36" s="19" t="s">
        <v>1842</v>
      </c>
      <c r="Q36" s="19"/>
      <c r="R36" s="19"/>
      <c r="S36" s="19"/>
      <c r="T36" s="19"/>
      <c r="U36" s="19"/>
      <c r="V36" s="19" t="s">
        <v>1843</v>
      </c>
      <c r="W36" s="19"/>
      <c r="X36" s="19"/>
      <c r="Y36" s="19"/>
      <c r="Z36" s="19" t="s">
        <v>1844</v>
      </c>
    </row>
    <row r="37" spans="1:26" ht="14.1" customHeight="1" x14ac:dyDescent="0.25">
      <c r="A37" s="14"/>
      <c r="B37" s="14"/>
      <c r="C37" s="14"/>
      <c r="D37" s="15" t="s">
        <v>132</v>
      </c>
      <c r="E37" s="15"/>
      <c r="F37" s="15"/>
      <c r="G37" s="15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 t="s">
        <v>1828</v>
      </c>
    </row>
    <row r="38" spans="1:26" ht="14.1" customHeight="1" x14ac:dyDescent="0.25">
      <c r="A38" s="19"/>
      <c r="B38" s="19"/>
      <c r="C38" s="19"/>
      <c r="D38" s="22" t="s">
        <v>133</v>
      </c>
      <c r="E38" s="22"/>
      <c r="F38" s="22"/>
      <c r="G38" s="22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 t="s">
        <v>1828</v>
      </c>
    </row>
    <row r="39" spans="1:26" ht="14.1" customHeight="1" x14ac:dyDescent="0.25">
      <c r="A39" s="19"/>
      <c r="B39" s="19" t="s">
        <v>1760</v>
      </c>
      <c r="C39" s="19"/>
      <c r="D39" s="22" t="s">
        <v>1761</v>
      </c>
      <c r="E39" s="22"/>
      <c r="F39" s="22"/>
      <c r="G39" s="22"/>
      <c r="H39" s="19" t="s">
        <v>136</v>
      </c>
      <c r="I39" s="19"/>
      <c r="J39" s="19" t="s">
        <v>524</v>
      </c>
      <c r="K39" s="19"/>
      <c r="L39" s="19"/>
      <c r="M39" s="19"/>
      <c r="N39" s="19"/>
      <c r="O39" s="19"/>
      <c r="P39" s="19" t="s">
        <v>524</v>
      </c>
      <c r="Q39" s="19"/>
      <c r="R39" s="19"/>
      <c r="S39" s="19"/>
      <c r="T39" s="19"/>
      <c r="U39" s="19"/>
      <c r="V39" s="19"/>
      <c r="W39" s="19"/>
      <c r="X39" s="19"/>
      <c r="Y39" s="19"/>
      <c r="Z39" s="19" t="s">
        <v>1845</v>
      </c>
    </row>
    <row r="40" spans="1:26" ht="14.1" customHeight="1" x14ac:dyDescent="0.25">
      <c r="A40" s="19"/>
      <c r="B40" s="19" t="s">
        <v>1763</v>
      </c>
      <c r="C40" s="19"/>
      <c r="D40" s="22" t="s">
        <v>1764</v>
      </c>
      <c r="E40" s="22"/>
      <c r="F40" s="22"/>
      <c r="G40" s="22"/>
      <c r="H40" s="19" t="s">
        <v>136</v>
      </c>
      <c r="I40" s="19"/>
      <c r="J40" s="19" t="s">
        <v>1765</v>
      </c>
      <c r="K40" s="19"/>
      <c r="L40" s="19"/>
      <c r="M40" s="19"/>
      <c r="N40" s="19"/>
      <c r="O40" s="19"/>
      <c r="P40" s="19" t="s">
        <v>1765</v>
      </c>
      <c r="Q40" s="19"/>
      <c r="R40" s="19"/>
      <c r="S40" s="19"/>
      <c r="T40" s="19"/>
      <c r="U40" s="19"/>
      <c r="V40" s="19"/>
      <c r="W40" s="19"/>
      <c r="X40" s="19"/>
      <c r="Y40" s="19"/>
      <c r="Z40" s="19" t="s">
        <v>1846</v>
      </c>
    </row>
    <row r="41" spans="1:26" ht="14.1" customHeight="1" x14ac:dyDescent="0.25">
      <c r="A41" s="14"/>
      <c r="B41" s="14"/>
      <c r="C41" s="14"/>
      <c r="D41" s="15" t="s">
        <v>143</v>
      </c>
      <c r="E41" s="15"/>
      <c r="F41" s="15"/>
      <c r="G41" s="15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 t="s">
        <v>1847</v>
      </c>
      <c r="W41" s="14"/>
      <c r="X41" s="14"/>
      <c r="Y41" s="14"/>
      <c r="Z41" s="14" t="s">
        <v>1848</v>
      </c>
    </row>
    <row r="42" spans="1:26" ht="14.1" customHeight="1" x14ac:dyDescent="0.25">
      <c r="A42" s="19"/>
      <c r="B42" s="19"/>
      <c r="C42" s="19"/>
      <c r="D42" s="37" t="s">
        <v>1300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19"/>
    </row>
    <row r="43" spans="1:26" ht="25.5" customHeight="1" x14ac:dyDescent="0.25">
      <c r="A43" s="19"/>
      <c r="B43" s="19"/>
      <c r="C43" s="19"/>
      <c r="D43" s="15" t="s">
        <v>1802</v>
      </c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19"/>
      <c r="Y43" s="19"/>
      <c r="Z43" s="14" t="s">
        <v>1828</v>
      </c>
    </row>
    <row r="44" spans="1:26" ht="14.1" customHeight="1" x14ac:dyDescent="0.25">
      <c r="A44" s="19"/>
      <c r="B44" s="19"/>
      <c r="C44" s="19"/>
      <c r="D44" s="36" t="s">
        <v>1303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19"/>
    </row>
    <row r="45" spans="1:26" ht="14.1" customHeight="1" x14ac:dyDescent="0.25">
      <c r="A45" s="19"/>
      <c r="B45" s="19"/>
      <c r="C45" s="19"/>
      <c r="D45" s="22" t="s">
        <v>1304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19"/>
      <c r="Y45" s="19"/>
      <c r="Z45" s="19" t="s">
        <v>1828</v>
      </c>
    </row>
    <row r="46" spans="1:26" ht="14.1" customHeight="1" x14ac:dyDescent="0.25">
      <c r="A46" s="19"/>
      <c r="B46" s="19"/>
      <c r="C46" s="19"/>
      <c r="D46" s="22" t="s">
        <v>1306</v>
      </c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19"/>
      <c r="Y46" s="19"/>
      <c r="Z46" s="19" t="s">
        <v>33</v>
      </c>
    </row>
    <row r="47" spans="1:26" ht="14.1" customHeight="1" x14ac:dyDescent="0.25">
      <c r="A47" s="19"/>
      <c r="B47" s="19"/>
      <c r="C47" s="19"/>
      <c r="D47" s="22" t="s">
        <v>1308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19"/>
      <c r="Y47" s="19"/>
      <c r="Z47" s="19" t="s">
        <v>33</v>
      </c>
    </row>
    <row r="48" spans="1:26" ht="14.1" customHeight="1" x14ac:dyDescent="0.25">
      <c r="A48" s="19"/>
      <c r="B48" s="19"/>
      <c r="C48" s="19"/>
      <c r="D48" s="22" t="s">
        <v>1310</v>
      </c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19"/>
      <c r="Y48" s="19"/>
      <c r="Z48" s="19" t="s">
        <v>33</v>
      </c>
    </row>
    <row r="49" spans="1:26" ht="14.1" customHeight="1" x14ac:dyDescent="0.25">
      <c r="A49" s="19"/>
      <c r="B49" s="19"/>
      <c r="C49" s="19"/>
      <c r="D49" s="22" t="s">
        <v>1312</v>
      </c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19"/>
      <c r="Y49" s="19"/>
      <c r="Z49" s="19" t="s">
        <v>33</v>
      </c>
    </row>
    <row r="50" spans="1:26" ht="14.1" customHeight="1" x14ac:dyDescent="0.25">
      <c r="A50" s="19"/>
      <c r="B50" s="19"/>
      <c r="C50" s="19"/>
      <c r="D50" s="22" t="s">
        <v>1314</v>
      </c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19"/>
      <c r="Y50" s="19"/>
      <c r="Z50" s="19" t="s">
        <v>1828</v>
      </c>
    </row>
    <row r="51" spans="1:26" ht="14.1" customHeight="1" x14ac:dyDescent="0.25">
      <c r="A51" s="19"/>
      <c r="B51" s="19"/>
      <c r="C51" s="19"/>
      <c r="D51" s="22" t="s">
        <v>1316</v>
      </c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19"/>
      <c r="Y51" s="19"/>
      <c r="Z51" s="19" t="s">
        <v>1845</v>
      </c>
    </row>
    <row r="52" spans="1:26" ht="14.1" customHeight="1" x14ac:dyDescent="0.25">
      <c r="A52" s="19"/>
      <c r="B52" s="19"/>
      <c r="C52" s="19"/>
      <c r="D52" s="22" t="s">
        <v>1318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19"/>
      <c r="Y52" s="19"/>
      <c r="Z52" s="19" t="s">
        <v>1849</v>
      </c>
    </row>
    <row r="53" spans="1:26" ht="14.1" customHeight="1" x14ac:dyDescent="0.25">
      <c r="A53" s="19"/>
      <c r="B53" s="19"/>
      <c r="C53" s="19"/>
      <c r="D53" s="22" t="s">
        <v>1320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19"/>
      <c r="Y53" s="19"/>
      <c r="Z53" s="19" t="s">
        <v>33</v>
      </c>
    </row>
    <row r="54" spans="1:26" ht="14.1" customHeight="1" x14ac:dyDescent="0.25">
      <c r="A54" s="19"/>
      <c r="B54" s="19"/>
      <c r="C54" s="19"/>
      <c r="D54" s="22" t="s">
        <v>1321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19"/>
      <c r="Y54" s="19"/>
      <c r="Z54" s="19" t="s">
        <v>33</v>
      </c>
    </row>
    <row r="55" spans="1:26" ht="14.1" customHeight="1" x14ac:dyDescent="0.25">
      <c r="A55" s="19"/>
      <c r="B55" s="19"/>
      <c r="C55" s="19"/>
      <c r="D55" s="15" t="s">
        <v>1806</v>
      </c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19"/>
      <c r="Y55" s="19"/>
      <c r="Z55" s="14" t="s">
        <v>1850</v>
      </c>
    </row>
    <row r="56" spans="1:26" ht="14.1" customHeight="1" x14ac:dyDescent="0.25">
      <c r="A56" s="19"/>
      <c r="B56" s="19"/>
      <c r="C56" s="19"/>
      <c r="D56" s="36" t="s">
        <v>1324</v>
      </c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19"/>
    </row>
    <row r="57" spans="1:26" ht="14.1" customHeight="1" x14ac:dyDescent="0.25">
      <c r="A57" s="19"/>
      <c r="B57" s="19"/>
      <c r="C57" s="19"/>
      <c r="D57" s="22" t="s">
        <v>1325</v>
      </c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19"/>
      <c r="Y57" s="19"/>
      <c r="Z57" s="19" t="s">
        <v>33</v>
      </c>
    </row>
    <row r="58" spans="1:26" ht="14.1" customHeight="1" x14ac:dyDescent="0.25">
      <c r="A58" s="19"/>
      <c r="B58" s="19"/>
      <c r="C58" s="19"/>
      <c r="D58" s="22" t="s">
        <v>1326</v>
      </c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19"/>
      <c r="Y58" s="19"/>
      <c r="Z58" s="19" t="s">
        <v>33</v>
      </c>
    </row>
    <row r="59" spans="1:26" ht="14.1" customHeight="1" x14ac:dyDescent="0.25">
      <c r="A59" s="19"/>
      <c r="B59" s="19"/>
      <c r="C59" s="19"/>
      <c r="D59" s="22" t="s">
        <v>1327</v>
      </c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19"/>
      <c r="Y59" s="19"/>
      <c r="Z59" s="19" t="s">
        <v>1824</v>
      </c>
    </row>
    <row r="60" spans="1:26" ht="14.1" customHeight="1" x14ac:dyDescent="0.25">
      <c r="A60" s="19"/>
      <c r="B60" s="19"/>
      <c r="C60" s="19"/>
      <c r="D60" s="22" t="s">
        <v>1328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19"/>
      <c r="Y60" s="19"/>
      <c r="Z60" s="19" t="s">
        <v>33</v>
      </c>
    </row>
    <row r="61" spans="1:26" ht="12.7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25.5" customHeight="1" x14ac:dyDescent="0.25">
      <c r="A63" s="19"/>
      <c r="B63" s="19"/>
      <c r="C63" s="19"/>
      <c r="D63" s="22" t="s">
        <v>1808</v>
      </c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19" t="s">
        <v>1330</v>
      </c>
      <c r="Y63" s="19"/>
      <c r="Z63" s="19" t="s">
        <v>1851</v>
      </c>
    </row>
    <row r="64" spans="1:26" ht="14.1" customHeight="1" x14ac:dyDescent="0.25">
      <c r="A64" s="19"/>
      <c r="B64" s="19"/>
      <c r="C64" s="19"/>
      <c r="D64" s="15" t="s">
        <v>1332</v>
      </c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19"/>
      <c r="Y64" s="19"/>
      <c r="Z64" s="19" t="s">
        <v>1851</v>
      </c>
    </row>
    <row r="65" spans="1:26" ht="14.1" customHeight="1" x14ac:dyDescent="0.25">
      <c r="A65" s="19"/>
      <c r="B65" s="19"/>
      <c r="C65" s="19"/>
      <c r="D65" s="15" t="s">
        <v>1333</v>
      </c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19"/>
    </row>
    <row r="66" spans="1:26" ht="12.75" customHeight="1" x14ac:dyDescent="0.25">
      <c r="A66" s="19"/>
      <c r="B66" s="19"/>
      <c r="C66" s="19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19"/>
    </row>
    <row r="67" spans="1:26" ht="14.1" customHeight="1" x14ac:dyDescent="0.25">
      <c r="A67" s="19"/>
      <c r="B67" s="19"/>
      <c r="C67" s="19"/>
      <c r="D67" s="15" t="s">
        <v>1810</v>
      </c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19"/>
      <c r="Y67" s="19"/>
      <c r="Z67" s="14" t="s">
        <v>1851</v>
      </c>
    </row>
    <row r="68" spans="1:26" ht="14.1" customHeight="1" x14ac:dyDescent="0.25">
      <c r="A68" s="19"/>
      <c r="B68" s="19"/>
      <c r="C68" s="19"/>
      <c r="D68" s="36" t="s">
        <v>1336</v>
      </c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19"/>
    </row>
    <row r="69" spans="1:26" ht="14.1" customHeight="1" x14ac:dyDescent="0.25">
      <c r="A69" s="19"/>
      <c r="B69" s="19"/>
      <c r="C69" s="19"/>
      <c r="D69" s="22" t="s">
        <v>1811</v>
      </c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19"/>
      <c r="Y69" s="19"/>
      <c r="Z69" s="19" t="s">
        <v>1851</v>
      </c>
    </row>
    <row r="70" spans="1:26" ht="14.1" customHeight="1" x14ac:dyDescent="0.25">
      <c r="A70" s="19"/>
      <c r="B70" s="19"/>
      <c r="C70" s="19"/>
      <c r="D70" s="36" t="s">
        <v>1339</v>
      </c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19"/>
    </row>
    <row r="71" spans="1:26" ht="14.1" customHeight="1" x14ac:dyDescent="0.25">
      <c r="A71" s="19"/>
      <c r="B71" s="19"/>
      <c r="C71" s="19"/>
      <c r="D71" s="22" t="s">
        <v>1812</v>
      </c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19"/>
      <c r="Y71" s="19"/>
      <c r="Z71" s="19" t="s">
        <v>1852</v>
      </c>
    </row>
    <row r="72" spans="1:26" ht="14.1" customHeight="1" x14ac:dyDescent="0.25">
      <c r="A72" s="19"/>
      <c r="B72" s="19"/>
      <c r="C72" s="19"/>
      <c r="D72" s="36" t="s">
        <v>1814</v>
      </c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19"/>
    </row>
    <row r="73" spans="1:26" ht="14.1" customHeight="1" x14ac:dyDescent="0.25">
      <c r="A73" s="19"/>
      <c r="B73" s="19"/>
      <c r="C73" s="19"/>
      <c r="D73" s="22" t="s">
        <v>1815</v>
      </c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19"/>
      <c r="Y73" s="19"/>
      <c r="Z73" s="19" t="s">
        <v>1852</v>
      </c>
    </row>
    <row r="74" spans="1:26" ht="14.1" customHeight="1" x14ac:dyDescent="0.25">
      <c r="A74" s="19"/>
      <c r="B74" s="19"/>
      <c r="C74" s="19"/>
      <c r="D74" s="22" t="s">
        <v>1363</v>
      </c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19"/>
      <c r="Y74" s="19"/>
      <c r="Z74" s="19" t="s">
        <v>1852</v>
      </c>
    </row>
    <row r="75" spans="1:26" ht="14.1" customHeight="1" x14ac:dyDescent="0.25">
      <c r="A75" s="19"/>
      <c r="B75" s="19"/>
      <c r="C75" s="19"/>
      <c r="D75" s="22" t="s">
        <v>1350</v>
      </c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19"/>
      <c r="Y75" s="19"/>
      <c r="Z75" s="19" t="s">
        <v>1853</v>
      </c>
    </row>
    <row r="76" spans="1:26" ht="14.1" customHeight="1" x14ac:dyDescent="0.25">
      <c r="A76" s="19"/>
      <c r="B76" s="19"/>
      <c r="C76" s="19"/>
      <c r="D76" s="22" t="s">
        <v>1352</v>
      </c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19"/>
      <c r="Y76" s="19"/>
      <c r="Z76" s="19" t="s">
        <v>1854</v>
      </c>
    </row>
    <row r="77" spans="1:26" ht="12.75" customHeight="1" x14ac:dyDescent="0.25">
      <c r="A77" s="19"/>
      <c r="B77" s="19"/>
      <c r="C77" s="19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19"/>
    </row>
    <row r="78" spans="1:26" ht="14.1" customHeight="1" x14ac:dyDescent="0.25">
      <c r="A78" s="19"/>
      <c r="B78" s="19"/>
      <c r="C78" s="19"/>
      <c r="D78" s="15" t="s">
        <v>1367</v>
      </c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19"/>
      <c r="Y78" s="19"/>
      <c r="Z78" s="14" t="s">
        <v>1851</v>
      </c>
    </row>
    <row r="79" spans="1:26" ht="14.1" customHeight="1" x14ac:dyDescent="0.25">
      <c r="A79" s="19"/>
      <c r="B79" s="19"/>
      <c r="C79" s="19"/>
      <c r="D79" s="36" t="s">
        <v>1336</v>
      </c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19"/>
    </row>
    <row r="80" spans="1:26" ht="14.1" customHeight="1" x14ac:dyDescent="0.25">
      <c r="A80" s="19"/>
      <c r="B80" s="19"/>
      <c r="C80" s="19"/>
      <c r="D80" s="22" t="s">
        <v>1368</v>
      </c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19"/>
      <c r="Y80" s="19"/>
      <c r="Z80" s="19" t="s">
        <v>1852</v>
      </c>
    </row>
    <row r="81" spans="1:26" ht="14.1" customHeight="1" x14ac:dyDescent="0.25">
      <c r="A81" s="19"/>
      <c r="B81" s="19"/>
      <c r="C81" s="19"/>
      <c r="D81" s="36" t="s">
        <v>1339</v>
      </c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19"/>
    </row>
    <row r="82" spans="1:26" ht="14.1" customHeight="1" x14ac:dyDescent="0.25">
      <c r="A82" s="19"/>
      <c r="B82" s="19"/>
      <c r="C82" s="19"/>
      <c r="D82" s="22" t="s">
        <v>1340</v>
      </c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19"/>
      <c r="Y82" s="19"/>
      <c r="Z82" s="19" t="s">
        <v>1852</v>
      </c>
    </row>
    <row r="83" spans="1:26" ht="14.1" customHeight="1" x14ac:dyDescent="0.25">
      <c r="A83" s="19"/>
      <c r="B83" s="19"/>
      <c r="C83" s="19"/>
      <c r="D83" s="22" t="s">
        <v>1342</v>
      </c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19"/>
      <c r="Y83" s="19"/>
      <c r="Z83" s="19" t="s">
        <v>33</v>
      </c>
    </row>
    <row r="84" spans="1:26" ht="14.1" customHeight="1" x14ac:dyDescent="0.25">
      <c r="A84" s="19"/>
      <c r="B84" s="19"/>
      <c r="C84" s="19"/>
      <c r="D84" s="22" t="s">
        <v>1344</v>
      </c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19"/>
      <c r="Y84" s="19"/>
      <c r="Z84" s="19" t="s">
        <v>33</v>
      </c>
    </row>
    <row r="85" spans="1:26" ht="14.1" customHeight="1" x14ac:dyDescent="0.25">
      <c r="A85" s="19"/>
      <c r="B85" s="19"/>
      <c r="C85" s="19"/>
      <c r="D85" s="22" t="s">
        <v>1346</v>
      </c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19"/>
      <c r="Y85" s="19"/>
      <c r="Z85" s="19" t="s">
        <v>33</v>
      </c>
    </row>
    <row r="86" spans="1:26" ht="14.1" customHeight="1" x14ac:dyDescent="0.25">
      <c r="A86" s="19"/>
      <c r="B86" s="19"/>
      <c r="C86" s="19"/>
      <c r="D86" s="22" t="s">
        <v>1361</v>
      </c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19"/>
      <c r="Y86" s="19"/>
      <c r="Z86" s="19" t="s">
        <v>33</v>
      </c>
    </row>
    <row r="87" spans="1:26" ht="14.1" customHeight="1" x14ac:dyDescent="0.25">
      <c r="A87" s="19"/>
      <c r="B87" s="19"/>
      <c r="C87" s="19"/>
      <c r="D87" s="22" t="s">
        <v>1374</v>
      </c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19"/>
      <c r="Y87" s="19"/>
      <c r="Z87" s="19" t="s">
        <v>1852</v>
      </c>
    </row>
    <row r="88" spans="1:26" ht="14.1" customHeight="1" x14ac:dyDescent="0.25">
      <c r="A88" s="19"/>
      <c r="B88" s="19"/>
      <c r="C88" s="19"/>
      <c r="D88" s="22" t="s">
        <v>1376</v>
      </c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19"/>
      <c r="Y88" s="19"/>
      <c r="Z88" s="19" t="s">
        <v>1853</v>
      </c>
    </row>
    <row r="89" spans="1:26" ht="14.1" customHeight="1" x14ac:dyDescent="0.25">
      <c r="A89" s="19"/>
      <c r="B89" s="19"/>
      <c r="C89" s="19"/>
      <c r="D89" s="22" t="s">
        <v>1378</v>
      </c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19"/>
      <c r="Y89" s="19"/>
      <c r="Z89" s="19" t="s">
        <v>1854</v>
      </c>
    </row>
    <row r="90" spans="1:26" ht="14.1" customHeight="1" x14ac:dyDescent="0.25">
      <c r="A90" s="19"/>
      <c r="B90" s="19"/>
      <c r="C90" s="19"/>
      <c r="D90" s="22" t="s">
        <v>1380</v>
      </c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19"/>
      <c r="Y90" s="19"/>
      <c r="Z90" s="19" t="s">
        <v>33</v>
      </c>
    </row>
    <row r="91" spans="1:26" ht="14.1" customHeight="1" x14ac:dyDescent="0.25">
      <c r="A91" s="19"/>
      <c r="B91" s="19"/>
      <c r="C91" s="19"/>
      <c r="D91" s="22" t="s">
        <v>1381</v>
      </c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19"/>
      <c r="Y91" s="19"/>
      <c r="Z91" s="19" t="s">
        <v>33</v>
      </c>
    </row>
    <row r="92" spans="1:26" ht="12.75" customHeight="1" x14ac:dyDescent="0.25">
      <c r="A92" s="19"/>
      <c r="B92" s="19"/>
      <c r="C92" s="19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19"/>
    </row>
    <row r="93" spans="1:26" ht="14.1" customHeight="1" x14ac:dyDescent="0.25">
      <c r="A93" s="19"/>
      <c r="B93" s="19"/>
      <c r="C93" s="19"/>
      <c r="D93" s="35" t="s">
        <v>1324</v>
      </c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19"/>
    </row>
    <row r="94" spans="1:26" ht="14.1" customHeight="1" x14ac:dyDescent="0.25">
      <c r="A94" s="19"/>
      <c r="B94" s="19"/>
      <c r="C94" s="19"/>
      <c r="D94" s="22" t="s">
        <v>1325</v>
      </c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19"/>
      <c r="Y94" s="19"/>
      <c r="Z94" s="19" t="s">
        <v>33</v>
      </c>
    </row>
    <row r="95" spans="1:26" ht="14.1" customHeight="1" x14ac:dyDescent="0.25">
      <c r="A95" s="19"/>
      <c r="B95" s="19"/>
      <c r="C95" s="19"/>
      <c r="D95" s="22" t="s">
        <v>1326</v>
      </c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19"/>
      <c r="Y95" s="19"/>
      <c r="Z95" s="19" t="s">
        <v>33</v>
      </c>
    </row>
    <row r="96" spans="1:26" ht="14.1" customHeight="1" x14ac:dyDescent="0.25">
      <c r="A96" s="19"/>
      <c r="B96" s="19"/>
      <c r="C96" s="19"/>
      <c r="D96" s="22" t="s">
        <v>1327</v>
      </c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19"/>
      <c r="Y96" s="19"/>
      <c r="Z96" s="19" t="s">
        <v>1824</v>
      </c>
    </row>
    <row r="97" spans="1:26" ht="14.1" customHeight="1" x14ac:dyDescent="0.25">
      <c r="A97" s="19"/>
      <c r="B97" s="19"/>
      <c r="C97" s="19"/>
      <c r="D97" s="22" t="s">
        <v>1328</v>
      </c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19"/>
      <c r="Y97" s="19"/>
      <c r="Z97" s="19" t="s">
        <v>33</v>
      </c>
    </row>
    <row r="98" spans="1:26" ht="14.1" customHeight="1" x14ac:dyDescent="0.25">
      <c r="A98" s="19"/>
      <c r="B98" s="19"/>
      <c r="C98" s="19"/>
      <c r="D98" s="15" t="s">
        <v>1332</v>
      </c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19"/>
      <c r="Y98" s="19"/>
      <c r="Z98" s="14" t="s">
        <v>1851</v>
      </c>
    </row>
    <row r="99" spans="1:26" ht="14.1" customHeight="1" x14ac:dyDescent="0.25">
      <c r="A99" s="19"/>
      <c r="B99" s="19"/>
      <c r="C99" s="19"/>
      <c r="D99" s="22" t="s">
        <v>1382</v>
      </c>
      <c r="E99" s="22"/>
      <c r="F99" s="22"/>
      <c r="G99" s="22"/>
      <c r="H99" s="22"/>
      <c r="I99" s="22"/>
      <c r="J99" s="22" t="s">
        <v>1855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19" t="s">
        <v>1384</v>
      </c>
      <c r="Y99" s="19"/>
      <c r="Z99" s="19" t="s">
        <v>1856</v>
      </c>
    </row>
    <row r="100" spans="1:26" ht="14.1" customHeight="1" x14ac:dyDescent="0.25">
      <c r="A100" s="19"/>
      <c r="B100" s="19"/>
      <c r="C100" s="19"/>
      <c r="D100" s="15" t="s">
        <v>1367</v>
      </c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19"/>
      <c r="Y100" s="19"/>
      <c r="Z100" s="14" t="s">
        <v>1857</v>
      </c>
    </row>
    <row r="101" spans="1:26" ht="12.7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3.15" customHeight="1" x14ac:dyDescent="0.25">
      <c r="A102" s="10" t="s">
        <v>1387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 x14ac:dyDescent="0.25">
      <c r="A103" s="13" t="s">
        <v>1388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3.15" customHeight="1" x14ac:dyDescent="0.25">
      <c r="A104" s="10" t="s">
        <v>1389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 x14ac:dyDescent="0.25">
      <c r="A105" s="13" t="s">
        <v>1388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</sheetData>
  <mergeCells count="545">
    <mergeCell ref="A1:Z1"/>
    <mergeCell ref="A2:K2"/>
    <mergeCell ref="L2:Z2"/>
    <mergeCell ref="A3:K3"/>
    <mergeCell ref="L3:Z3"/>
    <mergeCell ref="A4:K4"/>
    <mergeCell ref="L4:Z4"/>
    <mergeCell ref="A5:K5"/>
    <mergeCell ref="L5:Z5"/>
    <mergeCell ref="A6:K6"/>
    <mergeCell ref="L6:Z6"/>
    <mergeCell ref="A7:K7"/>
    <mergeCell ref="L7:Z7"/>
    <mergeCell ref="A8:K8"/>
    <mergeCell ref="L8:Z8"/>
    <mergeCell ref="A9:K9"/>
    <mergeCell ref="L9:Z9"/>
    <mergeCell ref="A10:Z10"/>
    <mergeCell ref="A11:Z11"/>
    <mergeCell ref="A12:Z12"/>
    <mergeCell ref="A13:Z13"/>
    <mergeCell ref="A14:M14"/>
    <mergeCell ref="N14:Q14"/>
    <mergeCell ref="R14:Z14"/>
    <mergeCell ref="A15:Z15"/>
    <mergeCell ref="A16:Z16"/>
    <mergeCell ref="A17:B17"/>
    <mergeCell ref="C17:F17"/>
    <mergeCell ref="G17:Z17"/>
    <mergeCell ref="A18:B19"/>
    <mergeCell ref="C18:Z18"/>
    <mergeCell ref="C19:Z19"/>
    <mergeCell ref="A20:E20"/>
    <mergeCell ref="F20:J20"/>
    <mergeCell ref="K20:Z20"/>
    <mergeCell ref="A21:E21"/>
    <mergeCell ref="F21:J21"/>
    <mergeCell ref="K21:N21"/>
    <mergeCell ref="O21:T21"/>
    <mergeCell ref="U21:X21"/>
    <mergeCell ref="Y21:Z21"/>
    <mergeCell ref="A22:E22"/>
    <mergeCell ref="F22:J22"/>
    <mergeCell ref="K22:N22"/>
    <mergeCell ref="O22:T22"/>
    <mergeCell ref="U22:X22"/>
    <mergeCell ref="Y22:Z22"/>
    <mergeCell ref="A23:E23"/>
    <mergeCell ref="F23:J23"/>
    <mergeCell ref="K23:N23"/>
    <mergeCell ref="O23:T23"/>
    <mergeCell ref="U23:X23"/>
    <mergeCell ref="Y23:Z23"/>
    <mergeCell ref="A24:E24"/>
    <mergeCell ref="F24:J24"/>
    <mergeCell ref="K24:N24"/>
    <mergeCell ref="O24:T24"/>
    <mergeCell ref="U24:X24"/>
    <mergeCell ref="Y24:Z24"/>
    <mergeCell ref="A25:E25"/>
    <mergeCell ref="F25:J25"/>
    <mergeCell ref="K25:N25"/>
    <mergeCell ref="O25:T25"/>
    <mergeCell ref="U25:X25"/>
    <mergeCell ref="Y25:Z25"/>
    <mergeCell ref="A26:E26"/>
    <mergeCell ref="F26:J26"/>
    <mergeCell ref="K26:N26"/>
    <mergeCell ref="O26:T26"/>
    <mergeCell ref="U26:X26"/>
    <mergeCell ref="Y26:Z26"/>
    <mergeCell ref="A27:Z27"/>
    <mergeCell ref="A28:A29"/>
    <mergeCell ref="B28:C29"/>
    <mergeCell ref="D28:G29"/>
    <mergeCell ref="H28:I29"/>
    <mergeCell ref="J28:R28"/>
    <mergeCell ref="J29:L29"/>
    <mergeCell ref="M29:O29"/>
    <mergeCell ref="P29:R29"/>
    <mergeCell ref="S28:Z28"/>
    <mergeCell ref="S29"/>
    <mergeCell ref="T29:U29"/>
    <mergeCell ref="V29:W29"/>
    <mergeCell ref="X29:Y29"/>
    <mergeCell ref="Z29"/>
    <mergeCell ref="A30:Z30"/>
    <mergeCell ref="A31"/>
    <mergeCell ref="B31:C31"/>
    <mergeCell ref="D31:G31"/>
    <mergeCell ref="H31:I31"/>
    <mergeCell ref="J31:L31"/>
    <mergeCell ref="M31:O31"/>
    <mergeCell ref="P31:R31"/>
    <mergeCell ref="S31"/>
    <mergeCell ref="T31:U31"/>
    <mergeCell ref="V31:W31"/>
    <mergeCell ref="X31:Y31"/>
    <mergeCell ref="Z31"/>
    <mergeCell ref="V32:W32"/>
    <mergeCell ref="X32:Y32"/>
    <mergeCell ref="Z32"/>
    <mergeCell ref="A33"/>
    <mergeCell ref="B33:C33"/>
    <mergeCell ref="D33:G33"/>
    <mergeCell ref="H33:I33"/>
    <mergeCell ref="J33:L33"/>
    <mergeCell ref="M33:O33"/>
    <mergeCell ref="P33:R33"/>
    <mergeCell ref="S33"/>
    <mergeCell ref="T33:U33"/>
    <mergeCell ref="V33:W33"/>
    <mergeCell ref="X33:Y33"/>
    <mergeCell ref="Z33"/>
    <mergeCell ref="A32"/>
    <mergeCell ref="B32:C32"/>
    <mergeCell ref="D32:G32"/>
    <mergeCell ref="H32:I32"/>
    <mergeCell ref="J32:L32"/>
    <mergeCell ref="M32:O32"/>
    <mergeCell ref="P32:R32"/>
    <mergeCell ref="S32"/>
    <mergeCell ref="T32:U32"/>
    <mergeCell ref="V34:W34"/>
    <mergeCell ref="X34:Y34"/>
    <mergeCell ref="Z34"/>
    <mergeCell ref="A35"/>
    <mergeCell ref="B35:C35"/>
    <mergeCell ref="D35:G35"/>
    <mergeCell ref="H35:I35"/>
    <mergeCell ref="J35:L35"/>
    <mergeCell ref="M35:O35"/>
    <mergeCell ref="P35:R35"/>
    <mergeCell ref="S35"/>
    <mergeCell ref="T35:U35"/>
    <mergeCell ref="V35:W35"/>
    <mergeCell ref="X35:Y35"/>
    <mergeCell ref="Z35"/>
    <mergeCell ref="A34"/>
    <mergeCell ref="B34:C34"/>
    <mergeCell ref="D34:G34"/>
    <mergeCell ref="H34:I34"/>
    <mergeCell ref="J34:L34"/>
    <mergeCell ref="M34:O34"/>
    <mergeCell ref="P34:R34"/>
    <mergeCell ref="S34"/>
    <mergeCell ref="T34:U34"/>
    <mergeCell ref="V36:W36"/>
    <mergeCell ref="X36:Y36"/>
    <mergeCell ref="Z36"/>
    <mergeCell ref="A37"/>
    <mergeCell ref="B37:C37"/>
    <mergeCell ref="D37:G37"/>
    <mergeCell ref="H37:I37"/>
    <mergeCell ref="J37:L37"/>
    <mergeCell ref="M37:O37"/>
    <mergeCell ref="P37:R37"/>
    <mergeCell ref="S37"/>
    <mergeCell ref="T37:U37"/>
    <mergeCell ref="V37:W37"/>
    <mergeCell ref="X37:Y37"/>
    <mergeCell ref="Z37"/>
    <mergeCell ref="A36"/>
    <mergeCell ref="B36:C36"/>
    <mergeCell ref="D36:G36"/>
    <mergeCell ref="H36:I36"/>
    <mergeCell ref="J36:L36"/>
    <mergeCell ref="M36:O36"/>
    <mergeCell ref="P36:R36"/>
    <mergeCell ref="S36"/>
    <mergeCell ref="T36:U36"/>
    <mergeCell ref="V38:W38"/>
    <mergeCell ref="X38:Y38"/>
    <mergeCell ref="Z38"/>
    <mergeCell ref="A39"/>
    <mergeCell ref="B39:C39"/>
    <mergeCell ref="D39:G39"/>
    <mergeCell ref="H39:I39"/>
    <mergeCell ref="J39:L39"/>
    <mergeCell ref="M39:O39"/>
    <mergeCell ref="P39:R39"/>
    <mergeCell ref="S39"/>
    <mergeCell ref="T39:U39"/>
    <mergeCell ref="V39:W39"/>
    <mergeCell ref="X39:Y39"/>
    <mergeCell ref="Z39"/>
    <mergeCell ref="A38"/>
    <mergeCell ref="B38:C38"/>
    <mergeCell ref="D38:G38"/>
    <mergeCell ref="H38:I38"/>
    <mergeCell ref="J38:L38"/>
    <mergeCell ref="M38:O38"/>
    <mergeCell ref="P38:R38"/>
    <mergeCell ref="S38"/>
    <mergeCell ref="T38:U38"/>
    <mergeCell ref="V40:W40"/>
    <mergeCell ref="X40:Y40"/>
    <mergeCell ref="Z40"/>
    <mergeCell ref="A41"/>
    <mergeCell ref="B41:C41"/>
    <mergeCell ref="D41:G41"/>
    <mergeCell ref="H41:I41"/>
    <mergeCell ref="J41:L41"/>
    <mergeCell ref="M41:O41"/>
    <mergeCell ref="P41:R41"/>
    <mergeCell ref="S41"/>
    <mergeCell ref="T41:U41"/>
    <mergeCell ref="V41:W41"/>
    <mergeCell ref="X41:Y41"/>
    <mergeCell ref="Z41"/>
    <mergeCell ref="A40"/>
    <mergeCell ref="B40:C40"/>
    <mergeCell ref="D40:G40"/>
    <mergeCell ref="H40:I40"/>
    <mergeCell ref="J40:L40"/>
    <mergeCell ref="M40:O40"/>
    <mergeCell ref="P40:R40"/>
    <mergeCell ref="S40"/>
    <mergeCell ref="T40:U40"/>
    <mergeCell ref="A42"/>
    <mergeCell ref="B42:C42"/>
    <mergeCell ref="D42:Y42"/>
    <mergeCell ref="Z42"/>
    <mergeCell ref="A43"/>
    <mergeCell ref="B43:C43"/>
    <mergeCell ref="D43:I43"/>
    <mergeCell ref="J43:W43"/>
    <mergeCell ref="X43:Y43"/>
    <mergeCell ref="Z43"/>
    <mergeCell ref="A44"/>
    <mergeCell ref="B44:C44"/>
    <mergeCell ref="D44:Y44"/>
    <mergeCell ref="Z44"/>
    <mergeCell ref="A45"/>
    <mergeCell ref="B45:C45"/>
    <mergeCell ref="D45:I45"/>
    <mergeCell ref="J45:W45"/>
    <mergeCell ref="X45:Y45"/>
    <mergeCell ref="Z45"/>
    <mergeCell ref="A46"/>
    <mergeCell ref="B46:C46"/>
    <mergeCell ref="D46:I46"/>
    <mergeCell ref="J46:W46"/>
    <mergeCell ref="X46:Y46"/>
    <mergeCell ref="Z46"/>
    <mergeCell ref="A47"/>
    <mergeCell ref="B47:C47"/>
    <mergeCell ref="D47:I47"/>
    <mergeCell ref="J47:W47"/>
    <mergeCell ref="X47:Y47"/>
    <mergeCell ref="Z47"/>
    <mergeCell ref="A48"/>
    <mergeCell ref="B48:C48"/>
    <mergeCell ref="D48:I48"/>
    <mergeCell ref="J48:W48"/>
    <mergeCell ref="X48:Y48"/>
    <mergeCell ref="Z48"/>
    <mergeCell ref="A49"/>
    <mergeCell ref="B49:C49"/>
    <mergeCell ref="D49:I49"/>
    <mergeCell ref="J49:W49"/>
    <mergeCell ref="X49:Y49"/>
    <mergeCell ref="Z49"/>
    <mergeCell ref="A50"/>
    <mergeCell ref="B50:C50"/>
    <mergeCell ref="D50:I50"/>
    <mergeCell ref="J50:W50"/>
    <mergeCell ref="X50:Y50"/>
    <mergeCell ref="Z50"/>
    <mergeCell ref="A51"/>
    <mergeCell ref="B51:C51"/>
    <mergeCell ref="D51:I51"/>
    <mergeCell ref="J51:W51"/>
    <mergeCell ref="X51:Y51"/>
    <mergeCell ref="Z51"/>
    <mergeCell ref="A52"/>
    <mergeCell ref="B52:C52"/>
    <mergeCell ref="D52:I52"/>
    <mergeCell ref="J52:W52"/>
    <mergeCell ref="X52:Y52"/>
    <mergeCell ref="Z52"/>
    <mergeCell ref="A53"/>
    <mergeCell ref="B53:C53"/>
    <mergeCell ref="D53:I53"/>
    <mergeCell ref="J53:W53"/>
    <mergeCell ref="X53:Y53"/>
    <mergeCell ref="Z53"/>
    <mergeCell ref="A54"/>
    <mergeCell ref="B54:C54"/>
    <mergeCell ref="D54:I54"/>
    <mergeCell ref="J54:W54"/>
    <mergeCell ref="X54:Y54"/>
    <mergeCell ref="Z54"/>
    <mergeCell ref="A55"/>
    <mergeCell ref="B55:C55"/>
    <mergeCell ref="D55:I55"/>
    <mergeCell ref="J55:W55"/>
    <mergeCell ref="X55:Y55"/>
    <mergeCell ref="Z55"/>
    <mergeCell ref="A56"/>
    <mergeCell ref="B56:C56"/>
    <mergeCell ref="D56:Y56"/>
    <mergeCell ref="Z56"/>
    <mergeCell ref="A57"/>
    <mergeCell ref="B57:C57"/>
    <mergeCell ref="D57:I57"/>
    <mergeCell ref="J57:W57"/>
    <mergeCell ref="X57:Y57"/>
    <mergeCell ref="Z57"/>
    <mergeCell ref="A58"/>
    <mergeCell ref="B58:C58"/>
    <mergeCell ref="D58:I58"/>
    <mergeCell ref="J58:W58"/>
    <mergeCell ref="X58:Y58"/>
    <mergeCell ref="Z58"/>
    <mergeCell ref="A59"/>
    <mergeCell ref="B59:C59"/>
    <mergeCell ref="D59:I59"/>
    <mergeCell ref="J59:W59"/>
    <mergeCell ref="X59:Y59"/>
    <mergeCell ref="Z59"/>
    <mergeCell ref="A60"/>
    <mergeCell ref="B60:C60"/>
    <mergeCell ref="D60:I60"/>
    <mergeCell ref="J60:W60"/>
    <mergeCell ref="X60:Y60"/>
    <mergeCell ref="Z60"/>
    <mergeCell ref="A61:Z61"/>
    <mergeCell ref="A62"/>
    <mergeCell ref="B62:C62"/>
    <mergeCell ref="D62:Y62"/>
    <mergeCell ref="Z62"/>
    <mergeCell ref="A63"/>
    <mergeCell ref="B63:C63"/>
    <mergeCell ref="D63:I63"/>
    <mergeCell ref="J63:W63"/>
    <mergeCell ref="X63:Y63"/>
    <mergeCell ref="Z63"/>
    <mergeCell ref="A64"/>
    <mergeCell ref="B64:C64"/>
    <mergeCell ref="D64:I64"/>
    <mergeCell ref="J64:W64"/>
    <mergeCell ref="X64:Y64"/>
    <mergeCell ref="Z64"/>
    <mergeCell ref="A65"/>
    <mergeCell ref="B65:C65"/>
    <mergeCell ref="D65:Y65"/>
    <mergeCell ref="Z65"/>
    <mergeCell ref="A66"/>
    <mergeCell ref="B66:C66"/>
    <mergeCell ref="D66:Y66"/>
    <mergeCell ref="Z66"/>
    <mergeCell ref="A67"/>
    <mergeCell ref="B67:C67"/>
    <mergeCell ref="D67:I67"/>
    <mergeCell ref="J67:W67"/>
    <mergeCell ref="X67:Y67"/>
    <mergeCell ref="Z67"/>
    <mergeCell ref="A68"/>
    <mergeCell ref="B68:C68"/>
    <mergeCell ref="D68:Y68"/>
    <mergeCell ref="Z68"/>
    <mergeCell ref="A69"/>
    <mergeCell ref="B69:C69"/>
    <mergeCell ref="D69:I69"/>
    <mergeCell ref="J69:W69"/>
    <mergeCell ref="X69:Y69"/>
    <mergeCell ref="Z69"/>
    <mergeCell ref="A70"/>
    <mergeCell ref="B70:C70"/>
    <mergeCell ref="D70:Y70"/>
    <mergeCell ref="Z70"/>
    <mergeCell ref="A71"/>
    <mergeCell ref="B71:C71"/>
    <mergeCell ref="D71:I71"/>
    <mergeCell ref="J71:W71"/>
    <mergeCell ref="X71:Y71"/>
    <mergeCell ref="Z71"/>
    <mergeCell ref="A72"/>
    <mergeCell ref="B72:C72"/>
    <mergeCell ref="D72:Y72"/>
    <mergeCell ref="Z72"/>
    <mergeCell ref="A73"/>
    <mergeCell ref="B73:C73"/>
    <mergeCell ref="D73:I73"/>
    <mergeCell ref="J73:W73"/>
    <mergeCell ref="X73:Y73"/>
    <mergeCell ref="Z73"/>
    <mergeCell ref="A74"/>
    <mergeCell ref="B74:C74"/>
    <mergeCell ref="D74:I74"/>
    <mergeCell ref="J74:W74"/>
    <mergeCell ref="X74:Y74"/>
    <mergeCell ref="Z74"/>
    <mergeCell ref="A75"/>
    <mergeCell ref="B75:C75"/>
    <mergeCell ref="D75:I75"/>
    <mergeCell ref="J75:W75"/>
    <mergeCell ref="X75:Y75"/>
    <mergeCell ref="Z75"/>
    <mergeCell ref="A76"/>
    <mergeCell ref="B76:C76"/>
    <mergeCell ref="D76:I76"/>
    <mergeCell ref="J76:W76"/>
    <mergeCell ref="X76:Y76"/>
    <mergeCell ref="Z76"/>
    <mergeCell ref="A77"/>
    <mergeCell ref="B77:C77"/>
    <mergeCell ref="D77:Y77"/>
    <mergeCell ref="Z77"/>
    <mergeCell ref="A78"/>
    <mergeCell ref="B78:C78"/>
    <mergeCell ref="D78:I78"/>
    <mergeCell ref="J78:W78"/>
    <mergeCell ref="X78:Y78"/>
    <mergeCell ref="Z78"/>
    <mergeCell ref="A79"/>
    <mergeCell ref="B79:C79"/>
    <mergeCell ref="D79:Y79"/>
    <mergeCell ref="Z79"/>
    <mergeCell ref="A80"/>
    <mergeCell ref="B80:C80"/>
    <mergeCell ref="D80:I80"/>
    <mergeCell ref="J80:W80"/>
    <mergeCell ref="X80:Y80"/>
    <mergeCell ref="Z80"/>
    <mergeCell ref="A81"/>
    <mergeCell ref="B81:C81"/>
    <mergeCell ref="D81:Y81"/>
    <mergeCell ref="Z81"/>
    <mergeCell ref="A82"/>
    <mergeCell ref="B82:C82"/>
    <mergeCell ref="D82:I82"/>
    <mergeCell ref="J82:W82"/>
    <mergeCell ref="X82:Y82"/>
    <mergeCell ref="Z82"/>
    <mergeCell ref="A83"/>
    <mergeCell ref="B83:C83"/>
    <mergeCell ref="D83:I83"/>
    <mergeCell ref="J83:W83"/>
    <mergeCell ref="X83:Y83"/>
    <mergeCell ref="Z83"/>
    <mergeCell ref="A84"/>
    <mergeCell ref="B84:C84"/>
    <mergeCell ref="D84:I84"/>
    <mergeCell ref="J84:W84"/>
    <mergeCell ref="X84:Y84"/>
    <mergeCell ref="Z84"/>
    <mergeCell ref="A85"/>
    <mergeCell ref="B85:C85"/>
    <mergeCell ref="D85:I85"/>
    <mergeCell ref="J85:W85"/>
    <mergeCell ref="X85:Y85"/>
    <mergeCell ref="Z85"/>
    <mergeCell ref="A86"/>
    <mergeCell ref="B86:C86"/>
    <mergeCell ref="D86:I86"/>
    <mergeCell ref="J86:W86"/>
    <mergeCell ref="X86:Y86"/>
    <mergeCell ref="Z86"/>
    <mergeCell ref="A87"/>
    <mergeCell ref="B87:C87"/>
    <mergeCell ref="D87:I87"/>
    <mergeCell ref="J87:W87"/>
    <mergeCell ref="X87:Y87"/>
    <mergeCell ref="Z87"/>
    <mergeCell ref="A88"/>
    <mergeCell ref="B88:C88"/>
    <mergeCell ref="D88:I88"/>
    <mergeCell ref="J88:W88"/>
    <mergeCell ref="X88:Y88"/>
    <mergeCell ref="Z88"/>
    <mergeCell ref="A89"/>
    <mergeCell ref="B89:C89"/>
    <mergeCell ref="D89:I89"/>
    <mergeCell ref="J89:W89"/>
    <mergeCell ref="X89:Y89"/>
    <mergeCell ref="Z89"/>
    <mergeCell ref="A90"/>
    <mergeCell ref="B90:C90"/>
    <mergeCell ref="D90:I90"/>
    <mergeCell ref="J90:W90"/>
    <mergeCell ref="X90:Y90"/>
    <mergeCell ref="Z90"/>
    <mergeCell ref="A91"/>
    <mergeCell ref="B91:C91"/>
    <mergeCell ref="D91:I91"/>
    <mergeCell ref="J91:W91"/>
    <mergeCell ref="X91:Y91"/>
    <mergeCell ref="Z91"/>
    <mergeCell ref="A92"/>
    <mergeCell ref="B92:C92"/>
    <mergeCell ref="D92:Y92"/>
    <mergeCell ref="Z92"/>
    <mergeCell ref="A93"/>
    <mergeCell ref="B93:C93"/>
    <mergeCell ref="D93:Y93"/>
    <mergeCell ref="Z93"/>
    <mergeCell ref="A94"/>
    <mergeCell ref="B94:C94"/>
    <mergeCell ref="D94:I94"/>
    <mergeCell ref="J94:W94"/>
    <mergeCell ref="X94:Y94"/>
    <mergeCell ref="Z94"/>
    <mergeCell ref="A95"/>
    <mergeCell ref="B95:C95"/>
    <mergeCell ref="D95:I95"/>
    <mergeCell ref="J95:W95"/>
    <mergeCell ref="X95:Y95"/>
    <mergeCell ref="Z95"/>
    <mergeCell ref="A96"/>
    <mergeCell ref="B96:C96"/>
    <mergeCell ref="D96:I96"/>
    <mergeCell ref="J96:W96"/>
    <mergeCell ref="X96:Y96"/>
    <mergeCell ref="Z96"/>
    <mergeCell ref="A97"/>
    <mergeCell ref="B97:C97"/>
    <mergeCell ref="D97:I97"/>
    <mergeCell ref="J97:W97"/>
    <mergeCell ref="X97:Y97"/>
    <mergeCell ref="Z97"/>
    <mergeCell ref="A98"/>
    <mergeCell ref="B98:C98"/>
    <mergeCell ref="D98:I98"/>
    <mergeCell ref="J98:W98"/>
    <mergeCell ref="X98:Y98"/>
    <mergeCell ref="Z98"/>
    <mergeCell ref="A101:Z101"/>
    <mergeCell ref="A102:Z102"/>
    <mergeCell ref="A103:Z103"/>
    <mergeCell ref="A104:Z104"/>
    <mergeCell ref="A105:Z105"/>
    <mergeCell ref="A99"/>
    <mergeCell ref="B99:C99"/>
    <mergeCell ref="D99:I99"/>
    <mergeCell ref="J99:W99"/>
    <mergeCell ref="X99:Y99"/>
    <mergeCell ref="Z99"/>
    <mergeCell ref="A100"/>
    <mergeCell ref="B100:C100"/>
    <mergeCell ref="D100:I100"/>
    <mergeCell ref="J100:W100"/>
    <mergeCell ref="X100:Y100"/>
    <mergeCell ref="Z100"/>
  </mergeCells>
  <pageMargins left="0.78740157480314965" right="0.39370078740157483" top="0.39370078740157483" bottom="0.39370078740157483" header="0.31496062992125984" footer="0.31496062992125984"/>
  <pageSetup paperSize="42" scale="5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tabSelected="1" workbookViewId="0">
      <selection activeCell="W10" sqref="W10"/>
    </sheetView>
  </sheetViews>
  <sheetFormatPr defaultRowHeight="15" x14ac:dyDescent="0.25"/>
  <cols>
    <col min="1" max="1" width="6" customWidth="1"/>
    <col min="2" max="2" width="3.42578125" customWidth="1"/>
    <col min="3" max="3" width="0.140625" customWidth="1"/>
    <col min="4" max="4" width="14.7109375" customWidth="1"/>
    <col min="5" max="5" width="3" customWidth="1"/>
    <col min="6" max="6" width="2" customWidth="1"/>
    <col min="7" max="7" width="5.140625" customWidth="1"/>
    <col min="8" max="8" width="23" customWidth="1"/>
    <col min="9" max="9" width="5.85546875" customWidth="1"/>
    <col min="10" max="10" width="3" customWidth="1"/>
    <col min="11" max="11" width="16.85546875" customWidth="1"/>
    <col min="12" max="12" width="18.28515625" customWidth="1"/>
    <col min="13" max="13" width="12.7109375" customWidth="1"/>
    <col min="14" max="14" width="11.140625" customWidth="1"/>
    <col min="15" max="15" width="2.28515625" customWidth="1"/>
    <col min="16" max="16" width="0.140625" customWidth="1"/>
    <col min="17" max="17" width="12.7109375" customWidth="1"/>
    <col min="18" max="18" width="0.140625" customWidth="1"/>
    <col min="19" max="19" width="12.7109375" customWidth="1"/>
  </cols>
  <sheetData>
    <row r="1" spans="1:19" ht="12.7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2.75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61.5" customHeight="1" x14ac:dyDescent="0.25">
      <c r="A3" s="30" t="s">
        <v>1904</v>
      </c>
      <c r="B3" s="30"/>
      <c r="C3" s="30"/>
      <c r="D3" s="30"/>
      <c r="E3" s="53" t="s">
        <v>1907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19" ht="13.7" customHeight="1" x14ac:dyDescent="0.25">
      <c r="A4" s="31" t="s">
        <v>1903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ht="12.75" customHeight="1" x14ac:dyDescent="0.25">
      <c r="A5" s="48" t="s">
        <v>1902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</row>
    <row r="6" spans="1:19" ht="13.7" customHeight="1" x14ac:dyDescent="0.25">
      <c r="A6" s="31" t="s">
        <v>1901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</row>
    <row r="7" spans="1:19" ht="12.75" customHeight="1" x14ac:dyDescent="0.25">
      <c r="A7" s="48" t="s">
        <v>1900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1:19" ht="15.4" customHeight="1" x14ac:dyDescent="0.25">
      <c r="A8" s="51"/>
      <c r="B8" s="51"/>
      <c r="C8" s="51"/>
      <c r="D8" s="51"/>
      <c r="E8" s="51"/>
      <c r="F8" s="51"/>
      <c r="G8" s="51"/>
      <c r="H8" s="51"/>
      <c r="I8" s="51"/>
      <c r="J8" s="52" t="s">
        <v>1905</v>
      </c>
      <c r="K8" s="52"/>
      <c r="L8" s="52"/>
      <c r="M8" s="52"/>
      <c r="N8" s="52"/>
      <c r="O8" s="52"/>
      <c r="P8" s="52"/>
      <c r="Q8" s="52"/>
      <c r="R8" s="52"/>
      <c r="S8" s="52"/>
    </row>
    <row r="9" spans="1:19" ht="13.15" customHeight="1" x14ac:dyDescent="0.25">
      <c r="A9" s="10" t="s">
        <v>1899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 ht="13.15" customHeight="1" thickBot="1" x14ac:dyDescent="0.3">
      <c r="A10" s="30" t="s">
        <v>1898</v>
      </c>
      <c r="B10" s="30"/>
      <c r="C10" s="30"/>
      <c r="D10" s="30"/>
      <c r="E10" s="30"/>
      <c r="F10" s="30" t="s">
        <v>45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</row>
    <row r="11" spans="1:19" ht="37.9" customHeight="1" thickBot="1" x14ac:dyDescent="0.3">
      <c r="A11" s="28" t="s">
        <v>13</v>
      </c>
      <c r="B11" s="28"/>
      <c r="C11" s="50" t="s">
        <v>1897</v>
      </c>
      <c r="D11" s="50"/>
      <c r="E11" s="50"/>
      <c r="F11" s="50"/>
      <c r="G11" s="50"/>
      <c r="H11" s="28" t="s">
        <v>1896</v>
      </c>
      <c r="I11" s="28"/>
      <c r="J11" s="28"/>
      <c r="K11" s="28"/>
      <c r="L11" s="28"/>
      <c r="M11" s="28" t="s">
        <v>1895</v>
      </c>
      <c r="N11" s="28" t="s">
        <v>108</v>
      </c>
      <c r="O11" s="28"/>
      <c r="P11" s="28" t="s">
        <v>1894</v>
      </c>
      <c r="Q11" s="28"/>
      <c r="R11" s="28"/>
      <c r="S11" s="28" t="s">
        <v>1893</v>
      </c>
    </row>
    <row r="12" spans="1:19" ht="14.1" customHeight="1" x14ac:dyDescent="0.25">
      <c r="A12" s="14" t="s">
        <v>1892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 ht="14.1" customHeight="1" x14ac:dyDescent="0.25">
      <c r="A13" s="19" t="s">
        <v>22</v>
      </c>
      <c r="B13" s="19"/>
      <c r="C13" s="19" t="s">
        <v>23</v>
      </c>
      <c r="D13" s="19"/>
      <c r="E13" s="19"/>
      <c r="F13" s="19"/>
      <c r="G13" s="19"/>
      <c r="H13" s="19" t="s">
        <v>24</v>
      </c>
      <c r="I13" s="19"/>
      <c r="J13" s="19"/>
      <c r="K13" s="19"/>
      <c r="L13" s="19"/>
      <c r="M13" s="19" t="s">
        <v>25</v>
      </c>
      <c r="N13" s="19" t="s">
        <v>26</v>
      </c>
      <c r="O13" s="19"/>
      <c r="P13" s="19" t="s">
        <v>27</v>
      </c>
      <c r="Q13" s="19"/>
      <c r="R13" s="19"/>
      <c r="S13" s="19" t="s">
        <v>28</v>
      </c>
    </row>
    <row r="14" spans="1:19" ht="140.44999999999999" customHeight="1" x14ac:dyDescent="0.25">
      <c r="A14" s="19" t="s">
        <v>22</v>
      </c>
      <c r="B14" s="19"/>
      <c r="C14" s="19" t="s">
        <v>1891</v>
      </c>
      <c r="D14" s="19"/>
      <c r="E14" s="19"/>
      <c r="F14" s="19"/>
      <c r="G14" s="19"/>
      <c r="H14" s="22" t="s">
        <v>1890</v>
      </c>
      <c r="I14" s="22"/>
      <c r="J14" s="22"/>
      <c r="K14" s="22"/>
      <c r="L14" s="22"/>
      <c r="M14" s="19" t="s">
        <v>1886</v>
      </c>
      <c r="N14" s="24" t="s">
        <v>22</v>
      </c>
      <c r="O14" s="24"/>
      <c r="P14" s="24" t="s">
        <v>1889</v>
      </c>
      <c r="Q14" s="24"/>
      <c r="R14" s="24"/>
      <c r="S14" s="24" t="s">
        <v>1888</v>
      </c>
    </row>
    <row r="15" spans="1:19" ht="94.5" customHeight="1" x14ac:dyDescent="0.25">
      <c r="A15" s="19" t="s">
        <v>23</v>
      </c>
      <c r="B15" s="19"/>
      <c r="C15" s="19"/>
      <c r="D15" s="19"/>
      <c r="E15" s="19"/>
      <c r="F15" s="19"/>
      <c r="G15" s="19"/>
      <c r="H15" s="22" t="s">
        <v>1887</v>
      </c>
      <c r="I15" s="22"/>
      <c r="J15" s="22"/>
      <c r="K15" s="22"/>
      <c r="L15" s="22"/>
      <c r="M15" s="19" t="s">
        <v>1886</v>
      </c>
      <c r="N15" s="24" t="s">
        <v>1885</v>
      </c>
      <c r="O15" s="24"/>
      <c r="P15" s="24" t="s">
        <v>1884</v>
      </c>
      <c r="Q15" s="24"/>
      <c r="R15" s="24"/>
      <c r="S15" s="24" t="s">
        <v>1883</v>
      </c>
    </row>
    <row r="16" spans="1:19" ht="13.15" customHeight="1" x14ac:dyDescent="0.25">
      <c r="A16" s="38" t="s">
        <v>1882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49" t="s">
        <v>1881</v>
      </c>
    </row>
    <row r="17" spans="1:19" ht="12.7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12.7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ht="25.5" customHeight="1" x14ac:dyDescent="0.25">
      <c r="A19" s="19"/>
      <c r="B19" s="19"/>
      <c r="C19" s="19"/>
      <c r="D19" s="22" t="s">
        <v>1808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19" t="s">
        <v>1880</v>
      </c>
      <c r="R19" s="19" t="s">
        <v>1879</v>
      </c>
      <c r="S19" s="19"/>
    </row>
    <row r="20" spans="1:19" ht="14.1" customHeight="1" x14ac:dyDescent="0.25">
      <c r="A20" s="19"/>
      <c r="B20" s="19"/>
      <c r="C20" s="19"/>
      <c r="D20" s="15" t="s">
        <v>1333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19"/>
      <c r="S20" s="19"/>
    </row>
    <row r="21" spans="1:19" ht="12.75" customHeight="1" x14ac:dyDescent="0.25">
      <c r="A21" s="19"/>
      <c r="B21" s="19"/>
      <c r="C21" s="19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19"/>
      <c r="S21" s="19"/>
    </row>
    <row r="22" spans="1:19" ht="14.1" customHeight="1" x14ac:dyDescent="0.25">
      <c r="A22" s="19"/>
      <c r="B22" s="19"/>
      <c r="C22" s="19"/>
      <c r="D22" s="15" t="s">
        <v>1332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19"/>
      <c r="R22" s="14" t="s">
        <v>1879</v>
      </c>
      <c r="S22" s="19"/>
    </row>
    <row r="23" spans="1:19" ht="14.1" customHeight="1" x14ac:dyDescent="0.25">
      <c r="A23" s="19"/>
      <c r="B23" s="19"/>
      <c r="C23" s="19"/>
      <c r="D23" s="22" t="s">
        <v>1382</v>
      </c>
      <c r="E23" s="22"/>
      <c r="F23" s="22"/>
      <c r="G23" s="22"/>
      <c r="H23" s="22"/>
      <c r="I23" s="22"/>
      <c r="J23" s="22"/>
      <c r="K23" s="22" t="s">
        <v>1878</v>
      </c>
      <c r="L23" s="22"/>
      <c r="M23" s="22"/>
      <c r="N23" s="22"/>
      <c r="O23" s="22"/>
      <c r="P23" s="22"/>
      <c r="Q23" s="19" t="s">
        <v>1384</v>
      </c>
      <c r="R23" s="19" t="s">
        <v>1877</v>
      </c>
      <c r="S23" s="19"/>
    </row>
    <row r="24" spans="1:19" ht="14.1" customHeight="1" x14ac:dyDescent="0.25">
      <c r="A24" s="19"/>
      <c r="B24" s="19"/>
      <c r="C24" s="19"/>
      <c r="D24" s="15" t="s">
        <v>1367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19"/>
      <c r="R24" s="14" t="s">
        <v>1876</v>
      </c>
      <c r="S24" s="19"/>
    </row>
    <row r="25" spans="1:19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13.15" customHeight="1" x14ac:dyDescent="0.25">
      <c r="A26" s="30" t="s">
        <v>1875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</row>
    <row r="27" spans="1:19" ht="12.75" customHeight="1" x14ac:dyDescent="0.25">
      <c r="A27" s="48" t="s">
        <v>1874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</row>
    <row r="28" spans="1:19" ht="12.7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ht="13.15" customHeight="1" x14ac:dyDescent="0.25">
      <c r="A29" s="30" t="s">
        <v>1873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</row>
    <row r="30" spans="1:19" ht="12.75" customHeight="1" x14ac:dyDescent="0.25">
      <c r="A30" s="48" t="s">
        <v>1872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</row>
  </sheetData>
  <mergeCells count="87">
    <mergeCell ref="A6:S6"/>
    <mergeCell ref="A1:S1"/>
    <mergeCell ref="A2:S2"/>
    <mergeCell ref="A3:D3"/>
    <mergeCell ref="E3:S3"/>
    <mergeCell ref="A4:S4"/>
    <mergeCell ref="A5:S5"/>
    <mergeCell ref="A7:S7"/>
    <mergeCell ref="A8:I8"/>
    <mergeCell ref="J8:S8"/>
    <mergeCell ref="A9:S9"/>
    <mergeCell ref="A10:E10"/>
    <mergeCell ref="F10:S10"/>
    <mergeCell ref="S11"/>
    <mergeCell ref="A12:S12"/>
    <mergeCell ref="A13:B13"/>
    <mergeCell ref="C13:G13"/>
    <mergeCell ref="H13:L13"/>
    <mergeCell ref="M13"/>
    <mergeCell ref="N13:O13"/>
    <mergeCell ref="P13:R13"/>
    <mergeCell ref="S13"/>
    <mergeCell ref="A11:B11"/>
    <mergeCell ref="C11:G11"/>
    <mergeCell ref="H11:L11"/>
    <mergeCell ref="M11"/>
    <mergeCell ref="N11:O11"/>
    <mergeCell ref="P11:R11"/>
    <mergeCell ref="S14"/>
    <mergeCell ref="A15:B15"/>
    <mergeCell ref="C15:G15"/>
    <mergeCell ref="H15:L15"/>
    <mergeCell ref="M15"/>
    <mergeCell ref="N15:O15"/>
    <mergeCell ref="P15:R15"/>
    <mergeCell ref="S15"/>
    <mergeCell ref="A14:B14"/>
    <mergeCell ref="C14:G14"/>
    <mergeCell ref="H14:L14"/>
    <mergeCell ref="M14"/>
    <mergeCell ref="N14:O14"/>
    <mergeCell ref="P14:R14"/>
    <mergeCell ref="R19:S19"/>
    <mergeCell ref="A16:R16"/>
    <mergeCell ref="S16"/>
    <mergeCell ref="A17:S17"/>
    <mergeCell ref="A18"/>
    <mergeCell ref="B18:C18"/>
    <mergeCell ref="D18:Q18"/>
    <mergeCell ref="R18:S18"/>
    <mergeCell ref="A19"/>
    <mergeCell ref="B19:C19"/>
    <mergeCell ref="D19:J19"/>
    <mergeCell ref="K19:P19"/>
    <mergeCell ref="Q19"/>
    <mergeCell ref="A20"/>
    <mergeCell ref="B20:C20"/>
    <mergeCell ref="D20:Q20"/>
    <mergeCell ref="R20:S20"/>
    <mergeCell ref="A21"/>
    <mergeCell ref="B21:C21"/>
    <mergeCell ref="D21:Q21"/>
    <mergeCell ref="R21:S21"/>
    <mergeCell ref="A30:S30"/>
    <mergeCell ref="A22"/>
    <mergeCell ref="B22:C22"/>
    <mergeCell ref="D22:J22"/>
    <mergeCell ref="K22:P22"/>
    <mergeCell ref="Q22"/>
    <mergeCell ref="R22:S22"/>
    <mergeCell ref="A25:S25"/>
    <mergeCell ref="A26:S26"/>
    <mergeCell ref="A27:S27"/>
    <mergeCell ref="A28:S28"/>
    <mergeCell ref="A29:S29"/>
    <mergeCell ref="R24:S24"/>
    <mergeCell ref="A23"/>
    <mergeCell ref="B23:C23"/>
    <mergeCell ref="D23:J23"/>
    <mergeCell ref="K23:P23"/>
    <mergeCell ref="Q23"/>
    <mergeCell ref="R23:S23"/>
    <mergeCell ref="A24"/>
    <mergeCell ref="B24:C24"/>
    <mergeCell ref="D24:J24"/>
    <mergeCell ref="K24:P24"/>
    <mergeCell ref="Q24"/>
  </mergeCells>
  <pageMargins left="0.78740157480314954" right="0.78740157480314954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ССРСС</vt:lpstr>
      <vt:lpstr>СМР КЛ </vt:lpstr>
      <vt:lpstr>СМР Узлы учета </vt:lpstr>
      <vt:lpstr>ПНР КЛ</vt:lpstr>
      <vt:lpstr>ПНР 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Смирнова</dc:creator>
  <cp:lastModifiedBy>ASmirnova</cp:lastModifiedBy>
  <cp:lastPrinted>2026-05-20T14:36:46Z</cp:lastPrinted>
  <dcterms:created xsi:type="dcterms:W3CDTF">2026-05-20T06:13:25Z</dcterms:created>
  <dcterms:modified xsi:type="dcterms:W3CDTF">2026-05-25T08:10:50Z</dcterms:modified>
</cp:coreProperties>
</file>